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<sst xmlns="http://schemas.openxmlformats.org/spreadsheetml/2006/main" count="217">
  <si>
    <t>投标分项报价一览表</t>
  </si>
  <si>
    <t>序号</t>
  </si>
  <si>
    <t>名称</t>
  </si>
  <si>
    <t>项目参考图片</t>
  </si>
  <si>
    <t>规格型号</t>
  </si>
  <si>
    <t>技术参数</t>
  </si>
  <si>
    <t>单位</t>
  </si>
  <si>
    <t>数量</t>
  </si>
  <si>
    <t>单价（元）</t>
  </si>
  <si>
    <t>总价（元）</t>
  </si>
  <si>
    <t>产地及厂家</t>
  </si>
  <si>
    <t>道路标线清除</t>
  </si>
  <si>
    <t>机械除掉道路标线</t>
  </si>
  <si>
    <t>宽150-200mm 厚度1.5</t>
  </si>
  <si>
    <t>平方</t>
  </si>
  <si>
    <t>许昌，许昌市交通标志标牌有限公司</t>
  </si>
  <si>
    <t>用灰漆涂掉道路标线</t>
  </si>
  <si>
    <t>厚度0.075</t>
  </si>
  <si>
    <t>减速振动标线</t>
  </si>
  <si>
    <t>标线标准：GB5768.3-2009        材料标准：JT/T280-1995          标线质量：GB/T16311-2009</t>
  </si>
  <si>
    <t>厚度1.5-2mm(非凸起部分）</t>
  </si>
  <si>
    <t>道路标线</t>
  </si>
  <si>
    <t>标线标准：GB5768.3-2009               材料标准：JT/T280-1995               标线质量：GB/T16311-2009</t>
  </si>
  <si>
    <t>热熔型  厚度1.5-2mm</t>
  </si>
  <si>
    <t>常温型  厚度0.12-0.2mm</t>
  </si>
  <si>
    <t>停车位线</t>
  </si>
  <si>
    <t>标线标准：GB5768.3-2009                材料标准：JT/T280-1995                 标线质量：GB/T16311-2009          2500-3000mm 5000-6000mm</t>
  </si>
  <si>
    <t>个</t>
  </si>
  <si>
    <t>导向标线</t>
  </si>
  <si>
    <t xml:space="preserve">标线标准：GB5768.3-2009               材料标准：JT/T280-1995              标线质量：GB/T16311-2009      </t>
  </si>
  <si>
    <t>热熔型          直行箭头        厚度1.5-2mm      长6米宽0.9米</t>
  </si>
  <si>
    <t>热熔型          复合型箭头      厚度1.5-2mm     长6米宽1.5米</t>
  </si>
  <si>
    <t>常温型          直行箭头        厚度0.12-0.2mm  长6米宽0.9米</t>
  </si>
  <si>
    <t>常温型          复合型箭头      厚度0.12-0.2mm   长6米宽1.5米</t>
  </si>
  <si>
    <t>预告标线</t>
  </si>
  <si>
    <t>热熔型    厚度1.5-2mm  1*2米</t>
  </si>
  <si>
    <t>常温型    厚度0.12-0.2mm 长6米宽0.9米</t>
  </si>
  <si>
    <t>自行车图案标线</t>
  </si>
  <si>
    <t>热熔型     厚度1.5-2mm</t>
  </si>
  <si>
    <t>网格线</t>
  </si>
  <si>
    <t>热熔型  厚度1.5-2mm 面积长*宽/2</t>
  </si>
  <si>
    <t>㎡</t>
  </si>
  <si>
    <t>常温型  厚度0.12-0.2mm面积长*宽/2</t>
  </si>
  <si>
    <t>导流线</t>
  </si>
  <si>
    <t>热熔型  厚度1.5-2mm 面积/2</t>
  </si>
  <si>
    <t>常温型    厚度0.12-0.2mm面积/2</t>
  </si>
  <si>
    <t>方标志牌</t>
  </si>
  <si>
    <t>2平方以上标志</t>
  </si>
  <si>
    <t>IV级反光膜           铝板厚度2.5mm   含滑动槽铝、螺栓、抱箍、安装费用等</t>
  </si>
  <si>
    <t>2平方以下标志</t>
  </si>
  <si>
    <t>IV级反光膜           铝板厚度1.5mm 含滑动槽铝、螺栓、抱箍、安装费用等</t>
  </si>
  <si>
    <t>三角形标志</t>
  </si>
  <si>
    <t>边长1.1米以下</t>
  </si>
  <si>
    <t>IV级反光膜           铝板厚度2mm 含滑动槽铝、螺栓、抱箍、安装费用等</t>
  </si>
  <si>
    <t>块</t>
  </si>
  <si>
    <t>圆形标志</t>
  </si>
  <si>
    <t>ø1米以下</t>
  </si>
  <si>
    <t>IV级反光膜    铝板厚度2mm 含滑动槽铝、螺栓、抱箍、安装费用等</t>
  </si>
  <si>
    <t>太阳能自发光标志</t>
  </si>
  <si>
    <t>按平方计算</t>
  </si>
  <si>
    <t>IV级反光膜铝板厚度1.5mm 含滑动槽铝、螺栓、抱箍、太阳能板、电池、主控板、防水设施、安装费用等</t>
  </si>
  <si>
    <t>检查站点标志</t>
  </si>
  <si>
    <t>IV级反光膜         铝板厚度2mm             Φ33钢管×3 镀锌二次喷涂，</t>
  </si>
  <si>
    <t>活动式标志牌</t>
  </si>
  <si>
    <t xml:space="preserve">双面500×500mm  </t>
  </si>
  <si>
    <t>IV级反光膜      Φ22管×4400      Φ60管×4×2000mm  镀锌二次喷涂 含安装费用</t>
  </si>
  <si>
    <t>套</t>
  </si>
  <si>
    <t>护栏端头警示柱</t>
  </si>
  <si>
    <t>IV级反光膜立柱Φ165×5×1000mm方管80×60×3.5×900mm连接钢板 170*220 *10*2mm膨胀丝 法兰Φ380×1/2×15mm热镀锌二次喷涂、（含安装费）</t>
  </si>
  <si>
    <t>配套800mm高京式护栏（含安装费）</t>
  </si>
  <si>
    <t>标柱</t>
  </si>
  <si>
    <t>Φ89×1200×5mm热镀锌二次喷涂                              GB/T-18833（上80CM下埋40CM）含取孔、螺栓、安装费等</t>
  </si>
  <si>
    <t>根</t>
  </si>
  <si>
    <t>标柱维护更新</t>
  </si>
  <si>
    <t>贴IV级0.3平方反光膜 GB/T-18833</t>
  </si>
  <si>
    <t>防撞桶维护更新</t>
  </si>
  <si>
    <t>贴IV级1.5平方反光膜 GB/T-18833</t>
  </si>
  <si>
    <t>橡胶减速带</t>
  </si>
  <si>
    <t>500*350*50mm      1000*350*50mm          170*350*50mm    含螺栓、安装费等</t>
  </si>
  <si>
    <t>米</t>
  </si>
  <si>
    <t>锥形标</t>
  </si>
  <si>
    <t xml:space="preserve">680*380*380mm     软橡胶        </t>
  </si>
  <si>
    <t>路障</t>
  </si>
  <si>
    <t>3*1.2米，IV级反光膜</t>
  </si>
  <si>
    <t>路桩</t>
  </si>
  <si>
    <t>ø219*1000*6mm不锈钢 内部砼浇筑 IV级反光膜</t>
  </si>
  <si>
    <t>防撞警示标</t>
  </si>
  <si>
    <t>主体80*400*1200*8mm方管  底座400*380*15mm钢板+2个加筋钢板 IV级反光膜</t>
  </si>
  <si>
    <t>标志杆</t>
  </si>
  <si>
    <t>ø325杆   热镀锌    F型杆</t>
  </si>
  <si>
    <t>立柱：厚14mm法兰700*700*20mm 横臂：考虑15-18平方标志承风力（含法兰、螺栓、地笼、安装等）</t>
  </si>
  <si>
    <t>φ273杆   热镀锌    F型杆</t>
  </si>
  <si>
    <t>立柱：厚14mm法兰550*550*20mm 横臂：考虑8-12平方标志承风力（含法兰、螺栓、地笼、安装等）</t>
  </si>
  <si>
    <t>φ219杆  热镀锌    F型杆</t>
  </si>
  <si>
    <t>立柱：厚12mm法兰500*500*20mm 横臂：考虑3-8平方标志承风力（含法兰、螺栓、地笼、安装等）</t>
  </si>
  <si>
    <t>φ165杆  热镀锌       F型杆</t>
  </si>
  <si>
    <t>立柱：厚8mm 法兰500*500*20mm   横臂：考虑3平方以下标志承风力（含法兰、螺栓、地笼、安装等）</t>
  </si>
  <si>
    <t>φ140杆  热镀锌      F型杆</t>
  </si>
  <si>
    <t>立柱：厚6mm 法兰ø450*20mm   横臂：考虑2平方以下标志承风力（含法兰、螺栓、地笼、安装等）</t>
  </si>
  <si>
    <t>φ140杆  热镀锌</t>
  </si>
  <si>
    <t>立柱：厚5mm 法兰ø450*20mm   （含螺栓、地笼、安装等）</t>
  </si>
  <si>
    <t>φ114杆  热镀锌</t>
  </si>
  <si>
    <t>立柱：厚4.5mm 法兰300*300*15mm （含螺栓、地笼、安装等）</t>
  </si>
  <si>
    <t>φ89杆   热镀锌</t>
  </si>
  <si>
    <t>立柱：厚4.5mm（含地笼、安装等）</t>
  </si>
  <si>
    <t>φ75杆   热镀锌</t>
  </si>
  <si>
    <t>立柱：厚4mm（含地笼、安装等）</t>
  </si>
  <si>
    <t>标志基础</t>
  </si>
  <si>
    <t>1立方以上基础</t>
  </si>
  <si>
    <t>C30混凝土 （含挖坑、预制、路面恢复、垃圾清运)</t>
  </si>
  <si>
    <t>立方</t>
  </si>
  <si>
    <t>1立方以下基础</t>
  </si>
  <si>
    <t>标志牌翻新覆膜</t>
  </si>
  <si>
    <t>IV级光膜</t>
  </si>
  <si>
    <t>按照实际平方计算、含高空拆卸安装费用</t>
  </si>
  <si>
    <t>信号灯杆及标志牌杆   更新</t>
  </si>
  <si>
    <t>喷漆、F型杆</t>
  </si>
  <si>
    <t>含高空作业费、对空损耗等费用</t>
  </si>
  <si>
    <t>喷漆、立柱型杆</t>
  </si>
  <si>
    <t>不锈钢复合管护栏</t>
  </si>
  <si>
    <t>不锈钢材质 长3米   高0.8米上横单ø89*2.5下横单ø63.5*2.0含底座、安装</t>
  </si>
  <si>
    <t>京式护栏</t>
  </si>
  <si>
    <t>长3米高1.15米 白色镀锌静电喷涂 含底座、安装</t>
  </si>
  <si>
    <t>长3米高0.8米 白色镀锌静电喷涂 含底座、安装</t>
  </si>
  <si>
    <t>信号灯</t>
  </si>
  <si>
    <t>JD400-3*3  三联体机动车道灯  国标</t>
  </si>
  <si>
    <t>FX400-3*3  三联体方向指示灯  国标</t>
  </si>
  <si>
    <t>FJD400-3*3  三联体非机动车道灯  国标</t>
  </si>
  <si>
    <t>步行灯</t>
  </si>
  <si>
    <t>RX400-3*2  方形或圆形  国标</t>
  </si>
  <si>
    <t>倒计时</t>
  </si>
  <si>
    <t xml:space="preserve"> LED三色   800*600*360mm  国标</t>
  </si>
  <si>
    <t>方向灯板</t>
  </si>
  <si>
    <t>LED三色   400*400mm  国标</t>
  </si>
  <si>
    <t>LED单色   400*400mm 国标</t>
  </si>
  <si>
    <t>机动车灯板</t>
  </si>
  <si>
    <t>人行灯双色板</t>
  </si>
  <si>
    <t>LED双色   400*400mm  国标</t>
  </si>
  <si>
    <t>非机动车灯双色板</t>
  </si>
  <si>
    <t>倒计时笔划条板</t>
  </si>
  <si>
    <t>230*40mm</t>
  </si>
  <si>
    <t>倒计时笔划壳</t>
  </si>
  <si>
    <t>235*45mm</t>
  </si>
  <si>
    <t>开关电源</t>
  </si>
  <si>
    <t>A-150-24V-8A</t>
  </si>
  <si>
    <t>变压器</t>
  </si>
  <si>
    <t>32V 30W5A</t>
  </si>
  <si>
    <t>只</t>
  </si>
  <si>
    <t>倒计时主控板</t>
  </si>
  <si>
    <t>232*142mm DJS-ZK-1</t>
  </si>
  <si>
    <t>输出硅板</t>
  </si>
  <si>
    <t>120*80mm</t>
  </si>
  <si>
    <t>信号机主控板</t>
  </si>
  <si>
    <t>220*120mm BZBP-2-1</t>
  </si>
  <si>
    <t>信号机配件</t>
  </si>
  <si>
    <t>BZBP-22L遥控型信号机主控板</t>
  </si>
  <si>
    <t>BZBP-22L遥控型信号机输出硅电控制件</t>
  </si>
  <si>
    <t>BZBP-22L遥控型信号机手持遥控器</t>
  </si>
  <si>
    <t>集中协调型信号机       手持遥控器</t>
  </si>
  <si>
    <t>集中协调型信号机                    CPU板</t>
  </si>
  <si>
    <t>集中协调型信号机           主板</t>
  </si>
  <si>
    <t>集中协调型信号机      可控硅输出板</t>
  </si>
  <si>
    <t>电缆</t>
  </si>
  <si>
    <t>KVV22-19*1 铜线</t>
  </si>
  <si>
    <t>滑县，河南省滑县金星电缆厂</t>
  </si>
  <si>
    <t>KVV22-7*1 铜线</t>
  </si>
  <si>
    <t>双地埋线 NLYV10*1</t>
  </si>
  <si>
    <t>RVV-4*1 铜线</t>
  </si>
  <si>
    <t>太阳能电池</t>
  </si>
  <si>
    <t>按AH计算</t>
  </si>
  <si>
    <t>AH</t>
  </si>
  <si>
    <t>扬州，晶澳太阳能科技有限公司</t>
  </si>
  <si>
    <t>盲人过街提醒器</t>
  </si>
  <si>
    <t>BZBP-MRZ-T   规格200*120*80mm</t>
  </si>
  <si>
    <t>台</t>
  </si>
  <si>
    <t>爆闪灯</t>
  </si>
  <si>
    <t>4闪/2闪</t>
  </si>
  <si>
    <t>信号机控制箱</t>
  </si>
  <si>
    <t>1100*540*450mm</t>
  </si>
  <si>
    <t>八棱立杆/八棱横单</t>
  </si>
  <si>
    <t>热镀锌 立杆大头ø320mm小头ø280mm                                    按米数计算，含地笼、螺栓等附件</t>
  </si>
  <si>
    <t>人行灯灯杆</t>
  </si>
  <si>
    <t>ø114*3300*4mm 镀锌、二次喷涂（白色）含地笼、螺栓等附件</t>
  </si>
  <si>
    <t>漏电断路器</t>
  </si>
  <si>
    <t>63A\100A</t>
  </si>
  <si>
    <t>信号机</t>
  </si>
  <si>
    <t>BZBP2A多相控制</t>
  </si>
  <si>
    <t>BZBP-22L遥控型</t>
  </si>
  <si>
    <t>移动交通信号灯</t>
  </si>
  <si>
    <t>LED红黄绿三色</t>
  </si>
  <si>
    <t>LED红黄绿三色    (遥控型液压升降）</t>
  </si>
  <si>
    <t>太阳能板</t>
  </si>
  <si>
    <t>瓦</t>
  </si>
  <si>
    <t>顶管</t>
  </si>
  <si>
    <t>ø60PE管</t>
  </si>
  <si>
    <t>路面开挖、修复</t>
  </si>
  <si>
    <t>含管线敷设、路面恢复、余土清运等</t>
  </si>
  <si>
    <t>手井</t>
  </si>
  <si>
    <t>600*600*600mm</t>
  </si>
  <si>
    <t>LED显示屏</t>
  </si>
  <si>
    <t>黄闪灯SG400-3</t>
  </si>
  <si>
    <t>400*400mm</t>
  </si>
  <si>
    <t>信号灯机柜更新</t>
  </si>
  <si>
    <t>2.6平方油漆</t>
  </si>
  <si>
    <t>协调控制式道路交通信号控制机</t>
  </si>
  <si>
    <t>符合GB25280-2010相关要求，具有公安部交通安全产品质量检测报告</t>
  </si>
  <si>
    <t>协调控制式、具有通讯功能（须开放通讯协议） a.输出大于48路。b.控制精度：±50ms。c.控制方式：多相位多时段自动定时控制、手动相序控制、手动强制控制。d.自动运行方式：平日方式、节日方式、假日方式、临时方式。e.时段：每天至少可定义10个控制时段。f.相位：至少6个以上控制相位。g.绿闪时间：0～9秒 h.黄灯时间：0～9秒 i.绿闪频率：0.5～5次/秒 j.黄闪频率：0.5～5次/秒 k.电源电压：AC175V—265V l.环境温度：-40℃～+75℃  m.通讯功能：可通过RJ45通讯接口与上位控制计算机通讯，信号机能够接受指令，并按照指令运行；至少提供二个EIA RS-232C(DB-9)和一个10/100 BASE-T Ethernet以太网接口（RJ-45）通讯接口</t>
  </si>
  <si>
    <t>清洗护栏服务费</t>
  </si>
  <si>
    <t>1、为支队现有护栏清洗车提供司机  2、在清洗护栏中提供安全保障、加水、加洗洁精、死角人工清理服务</t>
  </si>
  <si>
    <t>年</t>
  </si>
  <si>
    <t>设施巡查维修服务</t>
  </si>
  <si>
    <t>1、2车/8人/24小时巡查值班； 2、对信号灯、护栏及交通标志等设施一般类损坏及故障2小时内维修完毕(换件另计)；3、为辖区护栏及附属设施提供检修、校直服务；4、清理交通设施小广告服务</t>
  </si>
  <si>
    <t>交通护栏底座</t>
  </si>
  <si>
    <t>交通护栏底座350*450*200mm</t>
  </si>
  <si>
    <t>合计</t>
  </si>
  <si>
    <t>大写：贰佰肆拾玖万玖仟玖佰玖拾伍元整</t>
  </si>
  <si>
    <t>小写：2499995元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</si>
</sst>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rgb="FF000000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5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25" fillId="3" borderId="20" applyNumberFormat="0" applyAlignment="0" applyProtection="0">
      <alignment vertical="center"/>
    </xf>
    <xf numFmtId="0" fontId="9" fillId="2" borderId="14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justify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8" Type="http://schemas.openxmlformats.org/officeDocument/2006/relationships/image" Target="../media/image68.png"/><Relationship Id="rId67" Type="http://schemas.openxmlformats.org/officeDocument/2006/relationships/image" Target="../media/image67.png"/><Relationship Id="rId66" Type="http://schemas.openxmlformats.org/officeDocument/2006/relationships/image" Target="../media/image66.png"/><Relationship Id="rId65" Type="http://schemas.openxmlformats.org/officeDocument/2006/relationships/image" Target="../media/image65.png"/><Relationship Id="rId64" Type="http://schemas.openxmlformats.org/officeDocument/2006/relationships/image" Target="../media/image64.png"/><Relationship Id="rId63" Type="http://schemas.openxmlformats.org/officeDocument/2006/relationships/image" Target="../media/image63.png"/><Relationship Id="rId62" Type="http://schemas.openxmlformats.org/officeDocument/2006/relationships/image" Target="../media/image62.png"/><Relationship Id="rId61" Type="http://schemas.openxmlformats.org/officeDocument/2006/relationships/image" Target="../media/image61.png"/><Relationship Id="rId60" Type="http://schemas.openxmlformats.org/officeDocument/2006/relationships/image" Target="../media/image60.png"/><Relationship Id="rId6" Type="http://schemas.openxmlformats.org/officeDocument/2006/relationships/image" Target="../media/image6.jpeg"/><Relationship Id="rId59" Type="http://schemas.openxmlformats.org/officeDocument/2006/relationships/image" Target="../media/image59.png"/><Relationship Id="rId58" Type="http://schemas.openxmlformats.org/officeDocument/2006/relationships/image" Target="../media/image58.png"/><Relationship Id="rId57" Type="http://schemas.openxmlformats.org/officeDocument/2006/relationships/image" Target="../media/image57.png"/><Relationship Id="rId56" Type="http://schemas.openxmlformats.org/officeDocument/2006/relationships/image" Target="../media/image56.pn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jpeg"/><Relationship Id="rId51" Type="http://schemas.openxmlformats.org/officeDocument/2006/relationships/image" Target="../media/image51.jpeg"/><Relationship Id="rId50" Type="http://schemas.openxmlformats.org/officeDocument/2006/relationships/image" Target="../media/image50.jpeg"/><Relationship Id="rId5" Type="http://schemas.openxmlformats.org/officeDocument/2006/relationships/image" Target="../media/image5.jpeg"/><Relationship Id="rId49" Type="http://schemas.openxmlformats.org/officeDocument/2006/relationships/image" Target="../media/image49.jpeg"/><Relationship Id="rId48" Type="http://schemas.openxmlformats.org/officeDocument/2006/relationships/image" Target="../media/image48.jpeg"/><Relationship Id="rId47" Type="http://schemas.openxmlformats.org/officeDocument/2006/relationships/image" Target="../media/image47.jpeg"/><Relationship Id="rId46" Type="http://schemas.openxmlformats.org/officeDocument/2006/relationships/image" Target="../media/image46.jpeg"/><Relationship Id="rId45" Type="http://schemas.openxmlformats.org/officeDocument/2006/relationships/image" Target="../media/image45.jpeg"/><Relationship Id="rId44" Type="http://schemas.openxmlformats.org/officeDocument/2006/relationships/image" Target="../media/image44.jpeg"/><Relationship Id="rId43" Type="http://schemas.openxmlformats.org/officeDocument/2006/relationships/image" Target="../media/image43.jpeg"/><Relationship Id="rId42" Type="http://schemas.openxmlformats.org/officeDocument/2006/relationships/image" Target="../media/image42.jpeg"/><Relationship Id="rId41" Type="http://schemas.openxmlformats.org/officeDocument/2006/relationships/image" Target="../media/image41.jpeg"/><Relationship Id="rId40" Type="http://schemas.openxmlformats.org/officeDocument/2006/relationships/image" Target="../media/image40.jpeg"/><Relationship Id="rId4" Type="http://schemas.openxmlformats.org/officeDocument/2006/relationships/image" Target="../media/image4.jpeg"/><Relationship Id="rId39" Type="http://schemas.openxmlformats.org/officeDocument/2006/relationships/image" Target="../media/image39.jpeg"/><Relationship Id="rId38" Type="http://schemas.openxmlformats.org/officeDocument/2006/relationships/image" Target="../media/image38.jpeg"/><Relationship Id="rId37" Type="http://schemas.openxmlformats.org/officeDocument/2006/relationships/image" Target="../media/image37.jpeg"/><Relationship Id="rId36" Type="http://schemas.openxmlformats.org/officeDocument/2006/relationships/image" Target="../media/image36.jpeg"/><Relationship Id="rId35" Type="http://schemas.openxmlformats.org/officeDocument/2006/relationships/image" Target="../media/image35.jpeg"/><Relationship Id="rId34" Type="http://schemas.openxmlformats.org/officeDocument/2006/relationships/image" Target="../media/image34.jpeg"/><Relationship Id="rId33" Type="http://schemas.openxmlformats.org/officeDocument/2006/relationships/image" Target="../media/image33.jpeg"/><Relationship Id="rId32" Type="http://schemas.openxmlformats.org/officeDocument/2006/relationships/image" Target="../media/image32.jpeg"/><Relationship Id="rId31" Type="http://schemas.openxmlformats.org/officeDocument/2006/relationships/image" Target="../media/image31.jpeg"/><Relationship Id="rId30" Type="http://schemas.openxmlformats.org/officeDocument/2006/relationships/image" Target="../media/image30.jpeg"/><Relationship Id="rId3" Type="http://schemas.openxmlformats.org/officeDocument/2006/relationships/image" Target="../media/image3.jpeg"/><Relationship Id="rId29" Type="http://schemas.openxmlformats.org/officeDocument/2006/relationships/image" Target="../media/image29.jpeg"/><Relationship Id="rId28" Type="http://schemas.openxmlformats.org/officeDocument/2006/relationships/image" Target="../media/image28.jpeg"/><Relationship Id="rId27" Type="http://schemas.openxmlformats.org/officeDocument/2006/relationships/image" Target="../media/image27.jpeg"/><Relationship Id="rId26" Type="http://schemas.openxmlformats.org/officeDocument/2006/relationships/image" Target="../media/image26.jpeg"/><Relationship Id="rId25" Type="http://schemas.openxmlformats.org/officeDocument/2006/relationships/image" Target="../media/image25.jpeg"/><Relationship Id="rId24" Type="http://schemas.openxmlformats.org/officeDocument/2006/relationships/image" Target="../media/image24.jpeg"/><Relationship Id="rId23" Type="http://schemas.openxmlformats.org/officeDocument/2006/relationships/image" Target="../media/image23.jpeg"/><Relationship Id="rId22" Type="http://schemas.openxmlformats.org/officeDocument/2006/relationships/image" Target="../media/image22.jpeg"/><Relationship Id="rId21" Type="http://schemas.openxmlformats.org/officeDocument/2006/relationships/image" Target="../media/image21.jpeg"/><Relationship Id="rId20" Type="http://schemas.openxmlformats.org/officeDocument/2006/relationships/image" Target="../media/image20.jpeg"/><Relationship Id="rId2" Type="http://schemas.openxmlformats.org/officeDocument/2006/relationships/image" Target="../media/image2.jpe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48260</xdr:colOff>
      <xdr:row>4</xdr:row>
      <xdr:rowOff>219710</xdr:rowOff>
    </xdr:from>
    <xdr:to>
      <xdr:col>2</xdr:col>
      <xdr:colOff>771525</xdr:colOff>
      <xdr:row>4</xdr:row>
      <xdr:rowOff>734695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1284605" y="2277110"/>
          <a:ext cx="723265" cy="51498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2</xdr:col>
      <xdr:colOff>61595</xdr:colOff>
      <xdr:row>5</xdr:row>
      <xdr:rowOff>337820</xdr:rowOff>
    </xdr:from>
    <xdr:to>
      <xdr:col>2</xdr:col>
      <xdr:colOff>812165</xdr:colOff>
      <xdr:row>6</xdr:row>
      <xdr:rowOff>257175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rcRect/>
        <a:stretch>
          <a:fillRect/>
        </a:stretch>
      </xdr:blipFill>
      <xdr:spPr>
        <a:xfrm>
          <a:off x="1297940" y="3271520"/>
          <a:ext cx="750570" cy="57975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2</xdr:col>
      <xdr:colOff>38735</xdr:colOff>
      <xdr:row>7</xdr:row>
      <xdr:rowOff>237490</xdr:rowOff>
    </xdr:from>
    <xdr:to>
      <xdr:col>2</xdr:col>
      <xdr:colOff>727710</xdr:colOff>
      <xdr:row>8</xdr:row>
      <xdr:rowOff>241935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rcRect/>
        <a:stretch>
          <a:fillRect/>
        </a:stretch>
      </xdr:blipFill>
      <xdr:spPr>
        <a:xfrm>
          <a:off x="1275080" y="4415790"/>
          <a:ext cx="688975" cy="65214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2</xdr:col>
      <xdr:colOff>40005</xdr:colOff>
      <xdr:row>10</xdr:row>
      <xdr:rowOff>440055</xdr:rowOff>
    </xdr:from>
    <xdr:to>
      <xdr:col>2</xdr:col>
      <xdr:colOff>775335</xdr:colOff>
      <xdr:row>11</xdr:row>
      <xdr:rowOff>245745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rcRect/>
        <a:stretch>
          <a:fillRect/>
        </a:stretch>
      </xdr:blipFill>
      <xdr:spPr>
        <a:xfrm>
          <a:off x="1276350" y="6650355"/>
          <a:ext cx="735330" cy="54229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2</xdr:col>
      <xdr:colOff>40005</xdr:colOff>
      <xdr:row>13</xdr:row>
      <xdr:rowOff>68580</xdr:rowOff>
    </xdr:from>
    <xdr:to>
      <xdr:col>2</xdr:col>
      <xdr:colOff>712470</xdr:colOff>
      <xdr:row>14</xdr:row>
      <xdr:rowOff>324485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rcRect/>
        <a:stretch>
          <a:fillRect/>
        </a:stretch>
      </xdr:blipFill>
      <xdr:spPr>
        <a:xfrm>
          <a:off x="1276350" y="8526780"/>
          <a:ext cx="672465" cy="97980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2</xdr:col>
      <xdr:colOff>50165</xdr:colOff>
      <xdr:row>15</xdr:row>
      <xdr:rowOff>98425</xdr:rowOff>
    </xdr:from>
    <xdr:to>
      <xdr:col>2</xdr:col>
      <xdr:colOff>751840</xdr:colOff>
      <xdr:row>17</xdr:row>
      <xdr:rowOff>251460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rcRect/>
        <a:stretch>
          <a:fillRect/>
        </a:stretch>
      </xdr:blipFill>
      <xdr:spPr>
        <a:xfrm>
          <a:off x="1286510" y="9979025"/>
          <a:ext cx="701675" cy="79756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2</xdr:col>
      <xdr:colOff>17145</xdr:colOff>
      <xdr:row>22</xdr:row>
      <xdr:rowOff>387985</xdr:rowOff>
    </xdr:from>
    <xdr:to>
      <xdr:col>2</xdr:col>
      <xdr:colOff>723900</xdr:colOff>
      <xdr:row>23</xdr:row>
      <xdr:rowOff>890270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rcRect/>
        <a:stretch>
          <a:fillRect/>
        </a:stretch>
      </xdr:blipFill>
      <xdr:spPr>
        <a:xfrm rot="5460000">
          <a:off x="866775" y="14411325"/>
          <a:ext cx="1480185" cy="70675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2</xdr:col>
      <xdr:colOff>19685</xdr:colOff>
      <xdr:row>25</xdr:row>
      <xdr:rowOff>314325</xdr:rowOff>
    </xdr:from>
    <xdr:to>
      <xdr:col>2</xdr:col>
      <xdr:colOff>758190</xdr:colOff>
      <xdr:row>25</xdr:row>
      <xdr:rowOff>904875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rcRect/>
        <a:stretch>
          <a:fillRect/>
        </a:stretch>
      </xdr:blipFill>
      <xdr:spPr>
        <a:xfrm>
          <a:off x="1256030" y="17176750"/>
          <a:ext cx="738505" cy="5905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2</xdr:col>
      <xdr:colOff>38100</xdr:colOff>
      <xdr:row>26</xdr:row>
      <xdr:rowOff>409575</xdr:rowOff>
    </xdr:from>
    <xdr:to>
      <xdr:col>2</xdr:col>
      <xdr:colOff>715010</xdr:colOff>
      <xdr:row>26</xdr:row>
      <xdr:rowOff>1048385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rcRect/>
        <a:stretch>
          <a:fillRect/>
        </a:stretch>
      </xdr:blipFill>
      <xdr:spPr>
        <a:xfrm>
          <a:off x="1274445" y="18376900"/>
          <a:ext cx="676910" cy="63881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2</xdr:col>
      <xdr:colOff>71755</xdr:colOff>
      <xdr:row>27</xdr:row>
      <xdr:rowOff>268605</xdr:rowOff>
    </xdr:from>
    <xdr:to>
      <xdr:col>2</xdr:col>
      <xdr:colOff>862965</xdr:colOff>
      <xdr:row>27</xdr:row>
      <xdr:rowOff>831850</xdr:rowOff>
    </xdr:to>
    <xdr:pic>
      <xdr:nvPicPr>
        <xdr:cNvPr id="11" name="图片 10"/>
        <xdr:cNvPicPr>
          <a:picLocks noChangeAspect="1"/>
        </xdr:cNvPicPr>
      </xdr:nvPicPr>
      <xdr:blipFill>
        <a:blip r:embed="rId10"/>
        <a:srcRect/>
        <a:stretch>
          <a:fillRect/>
        </a:stretch>
      </xdr:blipFill>
      <xdr:spPr>
        <a:xfrm>
          <a:off x="1308100" y="19550380"/>
          <a:ext cx="791210" cy="56324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2</xdr:col>
      <xdr:colOff>9525</xdr:colOff>
      <xdr:row>28</xdr:row>
      <xdr:rowOff>210820</xdr:rowOff>
    </xdr:from>
    <xdr:to>
      <xdr:col>2</xdr:col>
      <xdr:colOff>752475</xdr:colOff>
      <xdr:row>28</xdr:row>
      <xdr:rowOff>868680</xdr:rowOff>
    </xdr:to>
    <xdr:pic>
      <xdr:nvPicPr>
        <xdr:cNvPr id="12" name="图片 11"/>
        <xdr:cNvPicPr>
          <a:picLocks noChangeAspect="1"/>
        </xdr:cNvPicPr>
      </xdr:nvPicPr>
      <xdr:blipFill>
        <a:blip r:embed="rId11"/>
        <a:srcRect/>
        <a:stretch>
          <a:fillRect/>
        </a:stretch>
      </xdr:blipFill>
      <xdr:spPr>
        <a:xfrm>
          <a:off x="1245870" y="20610195"/>
          <a:ext cx="742950" cy="65786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2</xdr:col>
      <xdr:colOff>76200</xdr:colOff>
      <xdr:row>29</xdr:row>
      <xdr:rowOff>379095</xdr:rowOff>
    </xdr:from>
    <xdr:to>
      <xdr:col>2</xdr:col>
      <xdr:colOff>818515</xdr:colOff>
      <xdr:row>30</xdr:row>
      <xdr:rowOff>275590</xdr:rowOff>
    </xdr:to>
    <xdr:pic>
      <xdr:nvPicPr>
        <xdr:cNvPr id="13" name="图片 12"/>
        <xdr:cNvPicPr>
          <a:picLocks noChangeAspect="1"/>
        </xdr:cNvPicPr>
      </xdr:nvPicPr>
      <xdr:blipFill>
        <a:blip r:embed="rId12"/>
        <a:srcRect/>
        <a:stretch>
          <a:fillRect/>
        </a:stretch>
      </xdr:blipFill>
      <xdr:spPr>
        <a:xfrm>
          <a:off x="1312545" y="21870670"/>
          <a:ext cx="742315" cy="84899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2</xdr:col>
      <xdr:colOff>29845</xdr:colOff>
      <xdr:row>31</xdr:row>
      <xdr:rowOff>24765</xdr:rowOff>
    </xdr:from>
    <xdr:to>
      <xdr:col>2</xdr:col>
      <xdr:colOff>782955</xdr:colOff>
      <xdr:row>31</xdr:row>
      <xdr:rowOff>504825</xdr:rowOff>
    </xdr:to>
    <xdr:pic>
      <xdr:nvPicPr>
        <xdr:cNvPr id="14" name="图片 13"/>
        <xdr:cNvPicPr>
          <a:picLocks noChangeAspect="1"/>
        </xdr:cNvPicPr>
      </xdr:nvPicPr>
      <xdr:blipFill>
        <a:blip r:embed="rId13"/>
        <a:srcRect/>
        <a:stretch>
          <a:fillRect/>
        </a:stretch>
      </xdr:blipFill>
      <xdr:spPr>
        <a:xfrm>
          <a:off x="1266190" y="23116540"/>
          <a:ext cx="753110" cy="48006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2</xdr:col>
      <xdr:colOff>8890</xdr:colOff>
      <xdr:row>32</xdr:row>
      <xdr:rowOff>50165</xdr:rowOff>
    </xdr:from>
    <xdr:to>
      <xdr:col>2</xdr:col>
      <xdr:colOff>772795</xdr:colOff>
      <xdr:row>32</xdr:row>
      <xdr:rowOff>553085</xdr:rowOff>
    </xdr:to>
    <xdr:pic>
      <xdr:nvPicPr>
        <xdr:cNvPr id="15" name="图片 14"/>
        <xdr:cNvPicPr>
          <a:picLocks noChangeAspect="1"/>
        </xdr:cNvPicPr>
      </xdr:nvPicPr>
      <xdr:blipFill>
        <a:blip r:embed="rId14"/>
        <a:srcRect/>
        <a:stretch>
          <a:fillRect/>
        </a:stretch>
      </xdr:blipFill>
      <xdr:spPr>
        <a:xfrm>
          <a:off x="1245235" y="23738840"/>
          <a:ext cx="763905" cy="50292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2</xdr:col>
      <xdr:colOff>35560</xdr:colOff>
      <xdr:row>33</xdr:row>
      <xdr:rowOff>28575</xdr:rowOff>
    </xdr:from>
    <xdr:to>
      <xdr:col>2</xdr:col>
      <xdr:colOff>772160</xdr:colOff>
      <xdr:row>33</xdr:row>
      <xdr:rowOff>591185</xdr:rowOff>
    </xdr:to>
    <xdr:pic>
      <xdr:nvPicPr>
        <xdr:cNvPr id="16" name="图片 15"/>
        <xdr:cNvPicPr>
          <a:picLocks noChangeAspect="1"/>
        </xdr:cNvPicPr>
      </xdr:nvPicPr>
      <xdr:blipFill>
        <a:blip r:embed="rId15"/>
        <a:srcRect/>
        <a:stretch>
          <a:fillRect/>
        </a:stretch>
      </xdr:blipFill>
      <xdr:spPr>
        <a:xfrm>
          <a:off x="1271905" y="24326850"/>
          <a:ext cx="736600" cy="56261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2</xdr:col>
      <xdr:colOff>9525</xdr:colOff>
      <xdr:row>34</xdr:row>
      <xdr:rowOff>63500</xdr:rowOff>
    </xdr:from>
    <xdr:to>
      <xdr:col>2</xdr:col>
      <xdr:colOff>773430</xdr:colOff>
      <xdr:row>34</xdr:row>
      <xdr:rowOff>673100</xdr:rowOff>
    </xdr:to>
    <xdr:pic>
      <xdr:nvPicPr>
        <xdr:cNvPr id="17" name="图片 16"/>
        <xdr:cNvPicPr>
          <a:picLocks noChangeAspect="1"/>
        </xdr:cNvPicPr>
      </xdr:nvPicPr>
      <xdr:blipFill>
        <a:blip r:embed="rId16"/>
        <a:srcRect/>
        <a:stretch>
          <a:fillRect/>
        </a:stretch>
      </xdr:blipFill>
      <xdr:spPr>
        <a:xfrm>
          <a:off x="1245870" y="25009475"/>
          <a:ext cx="763905" cy="60960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2</xdr:col>
      <xdr:colOff>40005</xdr:colOff>
      <xdr:row>35</xdr:row>
      <xdr:rowOff>92075</xdr:rowOff>
    </xdr:from>
    <xdr:to>
      <xdr:col>2</xdr:col>
      <xdr:colOff>736600</xdr:colOff>
      <xdr:row>35</xdr:row>
      <xdr:rowOff>520065</xdr:rowOff>
    </xdr:to>
    <xdr:pic>
      <xdr:nvPicPr>
        <xdr:cNvPr id="18" name="图片 17"/>
        <xdr:cNvPicPr>
          <a:picLocks noChangeAspect="1"/>
        </xdr:cNvPicPr>
      </xdr:nvPicPr>
      <xdr:blipFill>
        <a:blip r:embed="rId17"/>
        <a:srcRect/>
        <a:stretch>
          <a:fillRect/>
        </a:stretch>
      </xdr:blipFill>
      <xdr:spPr>
        <a:xfrm>
          <a:off x="1276350" y="25723850"/>
          <a:ext cx="696595" cy="42799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2</xdr:col>
      <xdr:colOff>70485</xdr:colOff>
      <xdr:row>39</xdr:row>
      <xdr:rowOff>239395</xdr:rowOff>
    </xdr:from>
    <xdr:to>
      <xdr:col>2</xdr:col>
      <xdr:colOff>848995</xdr:colOff>
      <xdr:row>39</xdr:row>
      <xdr:rowOff>779780</xdr:rowOff>
    </xdr:to>
    <xdr:pic>
      <xdr:nvPicPr>
        <xdr:cNvPr id="19" name="图片 18"/>
        <xdr:cNvPicPr>
          <a:picLocks noChangeAspect="1"/>
        </xdr:cNvPicPr>
      </xdr:nvPicPr>
      <xdr:blipFill>
        <a:blip r:embed="rId18"/>
        <a:srcRect/>
        <a:stretch>
          <a:fillRect/>
        </a:stretch>
      </xdr:blipFill>
      <xdr:spPr>
        <a:xfrm>
          <a:off x="1306830" y="28385770"/>
          <a:ext cx="778510" cy="54038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2</xdr:col>
      <xdr:colOff>104140</xdr:colOff>
      <xdr:row>51</xdr:row>
      <xdr:rowOff>51435</xdr:rowOff>
    </xdr:from>
    <xdr:to>
      <xdr:col>2</xdr:col>
      <xdr:colOff>831850</xdr:colOff>
      <xdr:row>51</xdr:row>
      <xdr:rowOff>506730</xdr:rowOff>
    </xdr:to>
    <xdr:pic>
      <xdr:nvPicPr>
        <xdr:cNvPr id="20" name="图片 19"/>
        <xdr:cNvPicPr>
          <a:picLocks noChangeAspect="1"/>
        </xdr:cNvPicPr>
      </xdr:nvPicPr>
      <xdr:blipFill>
        <a:blip r:embed="rId19"/>
        <a:srcRect/>
        <a:stretch>
          <a:fillRect/>
        </a:stretch>
      </xdr:blipFill>
      <xdr:spPr>
        <a:xfrm>
          <a:off x="1340485" y="38103810"/>
          <a:ext cx="727710" cy="45529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2</xdr:col>
      <xdr:colOff>88900</xdr:colOff>
      <xdr:row>52</xdr:row>
      <xdr:rowOff>105410</xdr:rowOff>
    </xdr:from>
    <xdr:to>
      <xdr:col>2</xdr:col>
      <xdr:colOff>845820</xdr:colOff>
      <xdr:row>52</xdr:row>
      <xdr:rowOff>524510</xdr:rowOff>
    </xdr:to>
    <xdr:pic>
      <xdr:nvPicPr>
        <xdr:cNvPr id="21" name="图片 20"/>
        <xdr:cNvPicPr>
          <a:picLocks noChangeAspect="1"/>
        </xdr:cNvPicPr>
      </xdr:nvPicPr>
      <xdr:blipFill>
        <a:blip r:embed="rId20"/>
        <a:srcRect/>
        <a:stretch>
          <a:fillRect/>
        </a:stretch>
      </xdr:blipFill>
      <xdr:spPr>
        <a:xfrm>
          <a:off x="1325245" y="38805485"/>
          <a:ext cx="756920" cy="41910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2</xdr:col>
      <xdr:colOff>121285</xdr:colOff>
      <xdr:row>53</xdr:row>
      <xdr:rowOff>38100</xdr:rowOff>
    </xdr:from>
    <xdr:to>
      <xdr:col>3</xdr:col>
      <xdr:colOff>466090</xdr:colOff>
      <xdr:row>53</xdr:row>
      <xdr:rowOff>790575</xdr:rowOff>
    </xdr:to>
    <xdr:pic>
      <xdr:nvPicPr>
        <xdr:cNvPr id="24" name="图片 23"/>
        <xdr:cNvPicPr>
          <a:picLocks noChangeAspect="1"/>
        </xdr:cNvPicPr>
      </xdr:nvPicPr>
      <xdr:blipFill>
        <a:blip r:embed="rId21"/>
        <a:srcRect/>
        <a:stretch>
          <a:fillRect/>
        </a:stretch>
      </xdr:blipFill>
      <xdr:spPr>
        <a:xfrm>
          <a:off x="1357630" y="39373175"/>
          <a:ext cx="1355725" cy="7524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2</xdr:col>
      <xdr:colOff>13335</xdr:colOff>
      <xdr:row>59</xdr:row>
      <xdr:rowOff>43815</xdr:rowOff>
    </xdr:from>
    <xdr:to>
      <xdr:col>2</xdr:col>
      <xdr:colOff>785495</xdr:colOff>
      <xdr:row>59</xdr:row>
      <xdr:rowOff>603885</xdr:rowOff>
    </xdr:to>
    <xdr:pic>
      <xdr:nvPicPr>
        <xdr:cNvPr id="58" name="Picture 1" descr="DSCF1043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249680" y="43049190"/>
          <a:ext cx="772160" cy="560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79375</xdr:colOff>
      <xdr:row>61</xdr:row>
      <xdr:rowOff>227965</xdr:rowOff>
    </xdr:from>
    <xdr:to>
      <xdr:col>2</xdr:col>
      <xdr:colOff>746760</xdr:colOff>
      <xdr:row>62</xdr:row>
      <xdr:rowOff>431800</xdr:rowOff>
    </xdr:to>
    <xdr:pic>
      <xdr:nvPicPr>
        <xdr:cNvPr id="59" name="Picture 2" descr="DSCF1046"/>
        <xdr:cNvPicPr>
          <a:picLocks noChangeAspect="1"/>
        </xdr:cNvPicPr>
      </xdr:nvPicPr>
      <xdr:blipFill>
        <a:blip r:embed="rId23"/>
        <a:srcRect l="17689" r="20342"/>
        <a:stretch>
          <a:fillRect/>
        </a:stretch>
      </xdr:blipFill>
      <xdr:spPr>
        <a:xfrm>
          <a:off x="1315720" y="44630340"/>
          <a:ext cx="667385" cy="838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1270</xdr:colOff>
      <xdr:row>63</xdr:row>
      <xdr:rowOff>170180</xdr:rowOff>
    </xdr:from>
    <xdr:to>
      <xdr:col>2</xdr:col>
      <xdr:colOff>799465</xdr:colOff>
      <xdr:row>64</xdr:row>
      <xdr:rowOff>283845</xdr:rowOff>
    </xdr:to>
    <xdr:pic>
      <xdr:nvPicPr>
        <xdr:cNvPr id="60" name="Picture 4" descr="DSCF1047"/>
        <xdr:cNvPicPr>
          <a:picLocks noChangeAspect="1"/>
        </xdr:cNvPicPr>
      </xdr:nvPicPr>
      <xdr:blipFill>
        <a:blip r:embed="rId24"/>
        <a:srcRect l="14180" r="18120"/>
        <a:stretch>
          <a:fillRect/>
        </a:stretch>
      </xdr:blipFill>
      <xdr:spPr>
        <a:xfrm>
          <a:off x="1237615" y="45677455"/>
          <a:ext cx="798195" cy="748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66040</xdr:colOff>
      <xdr:row>67</xdr:row>
      <xdr:rowOff>61595</xdr:rowOff>
    </xdr:from>
    <xdr:to>
      <xdr:col>2</xdr:col>
      <xdr:colOff>913765</xdr:colOff>
      <xdr:row>68</xdr:row>
      <xdr:rowOff>495935</xdr:rowOff>
    </xdr:to>
    <xdr:pic>
      <xdr:nvPicPr>
        <xdr:cNvPr id="61" name="Picture 6" descr="DSCF1051"/>
        <xdr:cNvPicPr>
          <a:picLocks noChangeAspect="1"/>
        </xdr:cNvPicPr>
      </xdr:nvPicPr>
      <xdr:blipFill>
        <a:blip r:embed="rId25"/>
        <a:srcRect l="23256" r="10464"/>
        <a:stretch>
          <a:fillRect/>
        </a:stretch>
      </xdr:blipFill>
      <xdr:spPr>
        <a:xfrm>
          <a:off x="1302385" y="48108870"/>
          <a:ext cx="847725" cy="1069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57150</xdr:colOff>
      <xdr:row>69</xdr:row>
      <xdr:rowOff>17780</xdr:rowOff>
    </xdr:from>
    <xdr:to>
      <xdr:col>2</xdr:col>
      <xdr:colOff>885825</xdr:colOff>
      <xdr:row>69</xdr:row>
      <xdr:rowOff>609600</xdr:rowOff>
    </xdr:to>
    <xdr:pic>
      <xdr:nvPicPr>
        <xdr:cNvPr id="62" name="Picture 9" descr="DSCF1052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293495" y="49335055"/>
          <a:ext cx="828675" cy="591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29210</xdr:colOff>
      <xdr:row>65</xdr:row>
      <xdr:rowOff>269240</xdr:rowOff>
    </xdr:from>
    <xdr:to>
      <xdr:col>2</xdr:col>
      <xdr:colOff>756920</xdr:colOff>
      <xdr:row>66</xdr:row>
      <xdr:rowOff>458470</xdr:rowOff>
    </xdr:to>
    <xdr:pic>
      <xdr:nvPicPr>
        <xdr:cNvPr id="63" name="Picture 10" descr="DSCF1049"/>
        <xdr:cNvPicPr>
          <a:picLocks noChangeAspect="1"/>
        </xdr:cNvPicPr>
      </xdr:nvPicPr>
      <xdr:blipFill>
        <a:blip r:embed="rId27"/>
        <a:srcRect l="25404" t="12397" r="25195" b="5722"/>
        <a:stretch>
          <a:fillRect/>
        </a:stretch>
      </xdr:blipFill>
      <xdr:spPr>
        <a:xfrm>
          <a:off x="1265555" y="47046515"/>
          <a:ext cx="727710" cy="824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28575</xdr:colOff>
      <xdr:row>71</xdr:row>
      <xdr:rowOff>48895</xdr:rowOff>
    </xdr:from>
    <xdr:to>
      <xdr:col>2</xdr:col>
      <xdr:colOff>867410</xdr:colOff>
      <xdr:row>72</xdr:row>
      <xdr:rowOff>31115</xdr:rowOff>
    </xdr:to>
    <xdr:pic>
      <xdr:nvPicPr>
        <xdr:cNvPr id="64" name="Picture 11" descr="DSCF1053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264920" y="50636170"/>
          <a:ext cx="838835" cy="617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64770</xdr:colOff>
      <xdr:row>72</xdr:row>
      <xdr:rowOff>39370</xdr:rowOff>
    </xdr:from>
    <xdr:to>
      <xdr:col>2</xdr:col>
      <xdr:colOff>857885</xdr:colOff>
      <xdr:row>72</xdr:row>
      <xdr:rowOff>602615</xdr:rowOff>
    </xdr:to>
    <xdr:pic>
      <xdr:nvPicPr>
        <xdr:cNvPr id="65" name="Picture 13" descr="DSCF1055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1301115" y="51261645"/>
          <a:ext cx="793115" cy="563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90170</xdr:colOff>
      <xdr:row>73</xdr:row>
      <xdr:rowOff>29845</xdr:rowOff>
    </xdr:from>
    <xdr:to>
      <xdr:col>2</xdr:col>
      <xdr:colOff>873125</xdr:colOff>
      <xdr:row>73</xdr:row>
      <xdr:rowOff>593090</xdr:rowOff>
    </xdr:to>
    <xdr:pic>
      <xdr:nvPicPr>
        <xdr:cNvPr id="66" name="Picture 15" descr="DSCF1057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326515" y="51887120"/>
          <a:ext cx="782955" cy="563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90805</xdr:colOff>
      <xdr:row>83</xdr:row>
      <xdr:rowOff>24765</xdr:rowOff>
    </xdr:from>
    <xdr:to>
      <xdr:col>2</xdr:col>
      <xdr:colOff>876300</xdr:colOff>
      <xdr:row>83</xdr:row>
      <xdr:rowOff>601980</xdr:rowOff>
    </xdr:to>
    <xdr:pic>
      <xdr:nvPicPr>
        <xdr:cNvPr id="67" name="Picture 16" descr="DSCF1058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327150" y="58409840"/>
          <a:ext cx="785495" cy="577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95250</xdr:colOff>
      <xdr:row>84</xdr:row>
      <xdr:rowOff>3175</xdr:rowOff>
    </xdr:from>
    <xdr:to>
      <xdr:col>2</xdr:col>
      <xdr:colOff>867410</xdr:colOff>
      <xdr:row>84</xdr:row>
      <xdr:rowOff>558165</xdr:rowOff>
    </xdr:to>
    <xdr:pic>
      <xdr:nvPicPr>
        <xdr:cNvPr id="68" name="Picture 17" descr="DSCF1059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331595" y="59023250"/>
          <a:ext cx="772160" cy="554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190500</xdr:colOff>
      <xdr:row>85</xdr:row>
      <xdr:rowOff>48895</xdr:rowOff>
    </xdr:from>
    <xdr:to>
      <xdr:col>2</xdr:col>
      <xdr:colOff>894715</xdr:colOff>
      <xdr:row>85</xdr:row>
      <xdr:rowOff>556895</xdr:rowOff>
    </xdr:to>
    <xdr:pic>
      <xdr:nvPicPr>
        <xdr:cNvPr id="69" name="Picture 18" descr="DSCF1060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426845" y="59703970"/>
          <a:ext cx="704215" cy="508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57785</xdr:colOff>
      <xdr:row>93</xdr:row>
      <xdr:rowOff>624205</xdr:rowOff>
    </xdr:from>
    <xdr:to>
      <xdr:col>2</xdr:col>
      <xdr:colOff>785495</xdr:colOff>
      <xdr:row>94</xdr:row>
      <xdr:rowOff>538480</xdr:rowOff>
    </xdr:to>
    <xdr:pic>
      <xdr:nvPicPr>
        <xdr:cNvPr id="70" name="Picture 21" descr="DSCF1066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294130" y="65359280"/>
          <a:ext cx="727710" cy="549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61595</xdr:colOff>
      <xdr:row>88</xdr:row>
      <xdr:rowOff>15240</xdr:rowOff>
    </xdr:from>
    <xdr:to>
      <xdr:col>2</xdr:col>
      <xdr:colOff>889000</xdr:colOff>
      <xdr:row>88</xdr:row>
      <xdr:rowOff>617220</xdr:rowOff>
    </xdr:to>
    <xdr:pic>
      <xdr:nvPicPr>
        <xdr:cNvPr id="71" name="Picture 22" descr="DSCF1065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1297940" y="61575315"/>
          <a:ext cx="827405" cy="601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57150</xdr:colOff>
      <xdr:row>93</xdr:row>
      <xdr:rowOff>10160</xdr:rowOff>
    </xdr:from>
    <xdr:to>
      <xdr:col>2</xdr:col>
      <xdr:colOff>773430</xdr:colOff>
      <xdr:row>93</xdr:row>
      <xdr:rowOff>603885</xdr:rowOff>
    </xdr:to>
    <xdr:pic>
      <xdr:nvPicPr>
        <xdr:cNvPr id="72" name="Picture 26" descr="DSCF1067"/>
        <xdr:cNvPicPr>
          <a:picLocks noChangeAspect="1"/>
        </xdr:cNvPicPr>
      </xdr:nvPicPr>
      <xdr:blipFill>
        <a:blip r:embed="rId36"/>
        <a:srcRect l="15400" r="13347"/>
        <a:stretch>
          <a:fillRect/>
        </a:stretch>
      </xdr:blipFill>
      <xdr:spPr>
        <a:xfrm>
          <a:off x="1293495" y="64745235"/>
          <a:ext cx="716280" cy="593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28575</xdr:colOff>
      <xdr:row>90</xdr:row>
      <xdr:rowOff>44450</xdr:rowOff>
    </xdr:from>
    <xdr:to>
      <xdr:col>2</xdr:col>
      <xdr:colOff>760730</xdr:colOff>
      <xdr:row>90</xdr:row>
      <xdr:rowOff>558165</xdr:rowOff>
    </xdr:to>
    <xdr:pic>
      <xdr:nvPicPr>
        <xdr:cNvPr id="73" name="Picture 27" descr="DSCF1074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1264920" y="62874525"/>
          <a:ext cx="732155" cy="513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66040</xdr:colOff>
      <xdr:row>89</xdr:row>
      <xdr:rowOff>47625</xdr:rowOff>
    </xdr:from>
    <xdr:to>
      <xdr:col>2</xdr:col>
      <xdr:colOff>824230</xdr:colOff>
      <xdr:row>89</xdr:row>
      <xdr:rowOff>617220</xdr:rowOff>
    </xdr:to>
    <xdr:pic>
      <xdr:nvPicPr>
        <xdr:cNvPr id="74" name="Picture 30" descr="DSCF1075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1302385" y="62242700"/>
          <a:ext cx="758190" cy="569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109220</xdr:colOff>
      <xdr:row>70</xdr:row>
      <xdr:rowOff>48895</xdr:rowOff>
    </xdr:from>
    <xdr:to>
      <xdr:col>2</xdr:col>
      <xdr:colOff>829310</xdr:colOff>
      <xdr:row>70</xdr:row>
      <xdr:rowOff>577215</xdr:rowOff>
    </xdr:to>
    <xdr:pic>
      <xdr:nvPicPr>
        <xdr:cNvPr id="75" name="Picture 31" descr="DSCF1078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1345565" y="50001170"/>
          <a:ext cx="720090" cy="528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74930</xdr:colOff>
      <xdr:row>87</xdr:row>
      <xdr:rowOff>28575</xdr:rowOff>
    </xdr:from>
    <xdr:to>
      <xdr:col>2</xdr:col>
      <xdr:colOff>848360</xdr:colOff>
      <xdr:row>87</xdr:row>
      <xdr:rowOff>574040</xdr:rowOff>
    </xdr:to>
    <xdr:pic>
      <xdr:nvPicPr>
        <xdr:cNvPr id="76" name="Picture 33" descr="DSCF1076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1311275" y="60953650"/>
          <a:ext cx="773430" cy="545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20320</xdr:colOff>
      <xdr:row>98</xdr:row>
      <xdr:rowOff>28575</xdr:rowOff>
    </xdr:from>
    <xdr:to>
      <xdr:col>2</xdr:col>
      <xdr:colOff>797560</xdr:colOff>
      <xdr:row>98</xdr:row>
      <xdr:rowOff>598805</xdr:rowOff>
    </xdr:to>
    <xdr:pic>
      <xdr:nvPicPr>
        <xdr:cNvPr id="77" name="Picture 34" descr="未命名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1256665" y="67938650"/>
          <a:ext cx="777240" cy="570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67945</xdr:colOff>
      <xdr:row>91</xdr:row>
      <xdr:rowOff>57150</xdr:rowOff>
    </xdr:from>
    <xdr:to>
      <xdr:col>2</xdr:col>
      <xdr:colOff>733425</xdr:colOff>
      <xdr:row>91</xdr:row>
      <xdr:rowOff>556895</xdr:rowOff>
    </xdr:to>
    <xdr:pic>
      <xdr:nvPicPr>
        <xdr:cNvPr id="78" name="Picture 36" descr="IMG_20130408_093920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1304290" y="63522225"/>
          <a:ext cx="665480" cy="499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9842</xdr:colOff>
      <xdr:row>56</xdr:row>
      <xdr:rowOff>325437</xdr:rowOff>
    </xdr:from>
    <xdr:to>
      <xdr:col>2</xdr:col>
      <xdr:colOff>770572</xdr:colOff>
      <xdr:row>58</xdr:row>
      <xdr:rowOff>461962</xdr:rowOff>
    </xdr:to>
    <xdr:pic>
      <xdr:nvPicPr>
        <xdr:cNvPr id="79" name="Picture 38" descr="IMG_20130408_095426"/>
        <xdr:cNvPicPr>
          <a:picLocks noChangeAspect="1"/>
        </xdr:cNvPicPr>
      </xdr:nvPicPr>
      <xdr:blipFill>
        <a:blip r:embed="rId43"/>
        <a:srcRect t="18251"/>
        <a:stretch>
          <a:fillRect/>
        </a:stretch>
      </xdr:blipFill>
      <xdr:spPr>
        <a:xfrm rot="5400000">
          <a:off x="1011555" y="41963975"/>
          <a:ext cx="1228725" cy="760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86360</xdr:colOff>
      <xdr:row>103</xdr:row>
      <xdr:rowOff>12065</xdr:rowOff>
    </xdr:from>
    <xdr:to>
      <xdr:col>2</xdr:col>
      <xdr:colOff>753745</xdr:colOff>
      <xdr:row>104</xdr:row>
      <xdr:rowOff>0</xdr:rowOff>
    </xdr:to>
    <xdr:pic>
      <xdr:nvPicPr>
        <xdr:cNvPr id="80" name="Picture 39" descr="123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1322705" y="70932040"/>
          <a:ext cx="667385" cy="584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23495</xdr:colOff>
      <xdr:row>102</xdr:row>
      <xdr:rowOff>29845</xdr:rowOff>
    </xdr:from>
    <xdr:to>
      <xdr:col>2</xdr:col>
      <xdr:colOff>986790</xdr:colOff>
      <xdr:row>102</xdr:row>
      <xdr:rowOff>599440</xdr:rowOff>
    </xdr:to>
    <xdr:pic>
      <xdr:nvPicPr>
        <xdr:cNvPr id="81" name="Picture 40" descr="46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1259840" y="70314820"/>
          <a:ext cx="963295" cy="569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57150</xdr:colOff>
      <xdr:row>92</xdr:row>
      <xdr:rowOff>0</xdr:rowOff>
    </xdr:from>
    <xdr:to>
      <xdr:col>2</xdr:col>
      <xdr:colOff>766445</xdr:colOff>
      <xdr:row>92</xdr:row>
      <xdr:rowOff>574040</xdr:rowOff>
    </xdr:to>
    <xdr:pic>
      <xdr:nvPicPr>
        <xdr:cNvPr id="82" name="Picture 44" descr="杆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1293495" y="64100075"/>
          <a:ext cx="709295" cy="574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117475</xdr:colOff>
      <xdr:row>86</xdr:row>
      <xdr:rowOff>57150</xdr:rowOff>
    </xdr:from>
    <xdr:to>
      <xdr:col>2</xdr:col>
      <xdr:colOff>829310</xdr:colOff>
      <xdr:row>86</xdr:row>
      <xdr:rowOff>591185</xdr:rowOff>
    </xdr:to>
    <xdr:pic>
      <xdr:nvPicPr>
        <xdr:cNvPr id="83" name="Picture 46" descr="线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1353820" y="60347225"/>
          <a:ext cx="711835" cy="534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64135</xdr:colOff>
      <xdr:row>96</xdr:row>
      <xdr:rowOff>10160</xdr:rowOff>
    </xdr:from>
    <xdr:to>
      <xdr:col>2</xdr:col>
      <xdr:colOff>786130</xdr:colOff>
      <xdr:row>96</xdr:row>
      <xdr:rowOff>574675</xdr:rowOff>
    </xdr:to>
    <xdr:pic>
      <xdr:nvPicPr>
        <xdr:cNvPr id="84" name="Picture 47" descr="QQ图片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1300480" y="66650235"/>
          <a:ext cx="721995" cy="564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57785</xdr:colOff>
      <xdr:row>104</xdr:row>
      <xdr:rowOff>15240</xdr:rowOff>
    </xdr:from>
    <xdr:to>
      <xdr:col>2</xdr:col>
      <xdr:colOff>929005</xdr:colOff>
      <xdr:row>104</xdr:row>
      <xdr:rowOff>614680</xdr:rowOff>
    </xdr:to>
    <xdr:pic>
      <xdr:nvPicPr>
        <xdr:cNvPr id="85" name="Picture 48" descr="QQ图10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1294130" y="71532115"/>
          <a:ext cx="871220" cy="599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104140</xdr:colOff>
      <xdr:row>60</xdr:row>
      <xdr:rowOff>36830</xdr:rowOff>
    </xdr:from>
    <xdr:to>
      <xdr:col>2</xdr:col>
      <xdr:colOff>914400</xdr:colOff>
      <xdr:row>60</xdr:row>
      <xdr:rowOff>612775</xdr:rowOff>
    </xdr:to>
    <xdr:pic>
      <xdr:nvPicPr>
        <xdr:cNvPr id="86" name="图片 49" descr="DSCF1072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1340485" y="43715305"/>
          <a:ext cx="810260" cy="575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46990</xdr:colOff>
      <xdr:row>73</xdr:row>
      <xdr:rowOff>624840</xdr:rowOff>
    </xdr:from>
    <xdr:to>
      <xdr:col>2</xdr:col>
      <xdr:colOff>864235</xdr:colOff>
      <xdr:row>74</xdr:row>
      <xdr:rowOff>552450</xdr:rowOff>
    </xdr:to>
    <xdr:pic>
      <xdr:nvPicPr>
        <xdr:cNvPr id="87" name="图片 51" descr="DSCF1063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1283335" y="52482115"/>
          <a:ext cx="817245" cy="562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5080</xdr:colOff>
      <xdr:row>75</xdr:row>
      <xdr:rowOff>30480</xdr:rowOff>
    </xdr:from>
    <xdr:to>
      <xdr:col>2</xdr:col>
      <xdr:colOff>821690</xdr:colOff>
      <xdr:row>75</xdr:row>
      <xdr:rowOff>617220</xdr:rowOff>
    </xdr:to>
    <xdr:pic>
      <xdr:nvPicPr>
        <xdr:cNvPr id="88" name="图片 52" descr="DSCF1064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1241425" y="53157755"/>
          <a:ext cx="816610" cy="586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9525</xdr:colOff>
      <xdr:row>55</xdr:row>
      <xdr:rowOff>66675</xdr:rowOff>
    </xdr:from>
    <xdr:to>
      <xdr:col>3</xdr:col>
      <xdr:colOff>660400</xdr:colOff>
      <xdr:row>55</xdr:row>
      <xdr:rowOff>588645</xdr:rowOff>
    </xdr:to>
    <xdr:pic>
      <xdr:nvPicPr>
        <xdr:cNvPr id="22" name="图片 21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1245870" y="40836850"/>
          <a:ext cx="1661795" cy="521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0</xdr:colOff>
      <xdr:row>54</xdr:row>
      <xdr:rowOff>47625</xdr:rowOff>
    </xdr:from>
    <xdr:to>
      <xdr:col>3</xdr:col>
      <xdr:colOff>650875</xdr:colOff>
      <xdr:row>54</xdr:row>
      <xdr:rowOff>569595</xdr:rowOff>
    </xdr:to>
    <xdr:pic>
      <xdr:nvPicPr>
        <xdr:cNvPr id="23" name="图片 22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1236345" y="40182800"/>
          <a:ext cx="1661795" cy="521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71120</xdr:colOff>
      <xdr:row>18</xdr:row>
      <xdr:rowOff>85725</xdr:rowOff>
    </xdr:from>
    <xdr:to>
      <xdr:col>2</xdr:col>
      <xdr:colOff>734695</xdr:colOff>
      <xdr:row>19</xdr:row>
      <xdr:rowOff>574040</xdr:rowOff>
    </xdr:to>
    <xdr:pic>
      <xdr:nvPicPr>
        <xdr:cNvPr id="25" name="图片 24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1307465" y="11220450"/>
          <a:ext cx="663575" cy="1097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19050</xdr:colOff>
      <xdr:row>20</xdr:row>
      <xdr:rowOff>28575</xdr:rowOff>
    </xdr:from>
    <xdr:to>
      <xdr:col>2</xdr:col>
      <xdr:colOff>735965</xdr:colOff>
      <xdr:row>21</xdr:row>
      <xdr:rowOff>599440</xdr:rowOff>
    </xdr:to>
    <xdr:pic>
      <xdr:nvPicPr>
        <xdr:cNvPr id="26" name="图片 25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1255395" y="12382500"/>
          <a:ext cx="716915" cy="1180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107315</xdr:colOff>
      <xdr:row>36</xdr:row>
      <xdr:rowOff>40005</xdr:rowOff>
    </xdr:from>
    <xdr:to>
      <xdr:col>2</xdr:col>
      <xdr:colOff>753745</xdr:colOff>
      <xdr:row>36</xdr:row>
      <xdr:rowOff>573405</xdr:rowOff>
    </xdr:to>
    <xdr:pic>
      <xdr:nvPicPr>
        <xdr:cNvPr id="27" name="图片 26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1343660" y="26281380"/>
          <a:ext cx="646430" cy="533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19685</xdr:colOff>
      <xdr:row>24</xdr:row>
      <xdr:rowOff>217805</xdr:rowOff>
    </xdr:from>
    <xdr:to>
      <xdr:col>3</xdr:col>
      <xdr:colOff>12065</xdr:colOff>
      <xdr:row>24</xdr:row>
      <xdr:rowOff>940435</xdr:rowOff>
    </xdr:to>
    <xdr:pic>
      <xdr:nvPicPr>
        <xdr:cNvPr id="28" name="图片 27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1256030" y="15949930"/>
          <a:ext cx="1003300" cy="722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51435</xdr:colOff>
      <xdr:row>37</xdr:row>
      <xdr:rowOff>22225</xdr:rowOff>
    </xdr:from>
    <xdr:to>
      <xdr:col>2</xdr:col>
      <xdr:colOff>814705</xdr:colOff>
      <xdr:row>37</xdr:row>
      <xdr:rowOff>601980</xdr:rowOff>
    </xdr:to>
    <xdr:pic>
      <xdr:nvPicPr>
        <xdr:cNvPr id="29" name="图片 28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1287780" y="26873200"/>
          <a:ext cx="763270" cy="579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17462</xdr:colOff>
      <xdr:row>38</xdr:row>
      <xdr:rowOff>146367</xdr:rowOff>
    </xdr:from>
    <xdr:to>
      <xdr:col>2</xdr:col>
      <xdr:colOff>765492</xdr:colOff>
      <xdr:row>38</xdr:row>
      <xdr:rowOff>398462</xdr:rowOff>
    </xdr:to>
    <xdr:pic>
      <xdr:nvPicPr>
        <xdr:cNvPr id="30" name="图片 29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 rot="16200000">
          <a:off x="1501140" y="27358340"/>
          <a:ext cx="252095" cy="748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77470</xdr:colOff>
      <xdr:row>95</xdr:row>
      <xdr:rowOff>23495</xdr:rowOff>
    </xdr:from>
    <xdr:to>
      <xdr:col>2</xdr:col>
      <xdr:colOff>785495</xdr:colOff>
      <xdr:row>95</xdr:row>
      <xdr:rowOff>608330</xdr:rowOff>
    </xdr:to>
    <xdr:pic>
      <xdr:nvPicPr>
        <xdr:cNvPr id="31" name="图片 30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1313815" y="66028570"/>
          <a:ext cx="708025" cy="584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82550</xdr:colOff>
      <xdr:row>97</xdr:row>
      <xdr:rowOff>34925</xdr:rowOff>
    </xdr:from>
    <xdr:to>
      <xdr:col>2</xdr:col>
      <xdr:colOff>690880</xdr:colOff>
      <xdr:row>97</xdr:row>
      <xdr:rowOff>615950</xdr:rowOff>
    </xdr:to>
    <xdr:pic>
      <xdr:nvPicPr>
        <xdr:cNvPr id="32" name="图片 31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1318895" y="67310000"/>
          <a:ext cx="608330" cy="581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29845</xdr:colOff>
      <xdr:row>77</xdr:row>
      <xdr:rowOff>152400</xdr:rowOff>
    </xdr:from>
    <xdr:to>
      <xdr:col>3</xdr:col>
      <xdr:colOff>1905</xdr:colOff>
      <xdr:row>77</xdr:row>
      <xdr:rowOff>523240</xdr:rowOff>
    </xdr:to>
    <xdr:pic>
      <xdr:nvPicPr>
        <xdr:cNvPr id="33" name="图片 32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1266190" y="54575075"/>
          <a:ext cx="982980" cy="370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790575</xdr:colOff>
      <xdr:row>78</xdr:row>
      <xdr:rowOff>48260</xdr:rowOff>
    </xdr:from>
    <xdr:to>
      <xdr:col>2</xdr:col>
      <xdr:colOff>975360</xdr:colOff>
      <xdr:row>78</xdr:row>
      <xdr:rowOff>532765</xdr:rowOff>
    </xdr:to>
    <xdr:pic>
      <xdr:nvPicPr>
        <xdr:cNvPr id="34" name="图片 33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 rot="16200000">
          <a:off x="1477645" y="54856380"/>
          <a:ext cx="484505" cy="982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25400</xdr:colOff>
      <xdr:row>79</xdr:row>
      <xdr:rowOff>165735</xdr:rowOff>
    </xdr:from>
    <xdr:to>
      <xdr:col>2</xdr:col>
      <xdr:colOff>970915</xdr:colOff>
      <xdr:row>79</xdr:row>
      <xdr:rowOff>621665</xdr:rowOff>
    </xdr:to>
    <xdr:pic>
      <xdr:nvPicPr>
        <xdr:cNvPr id="35" name="图片 34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1261745" y="55858410"/>
          <a:ext cx="945515" cy="455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109855</xdr:colOff>
      <xdr:row>79</xdr:row>
      <xdr:rowOff>777875</xdr:rowOff>
    </xdr:from>
    <xdr:to>
      <xdr:col>2</xdr:col>
      <xdr:colOff>768350</xdr:colOff>
      <xdr:row>80</xdr:row>
      <xdr:rowOff>609600</xdr:rowOff>
    </xdr:to>
    <xdr:pic>
      <xdr:nvPicPr>
        <xdr:cNvPr id="36" name="图片 35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1346200" y="56470550"/>
          <a:ext cx="658495" cy="619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82550</xdr:colOff>
      <xdr:row>81</xdr:row>
      <xdr:rowOff>22225</xdr:rowOff>
    </xdr:from>
    <xdr:to>
      <xdr:col>2</xdr:col>
      <xdr:colOff>699135</xdr:colOff>
      <xdr:row>81</xdr:row>
      <xdr:rowOff>617855</xdr:rowOff>
    </xdr:to>
    <xdr:pic>
      <xdr:nvPicPr>
        <xdr:cNvPr id="37" name="图片 36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1318895" y="57137300"/>
          <a:ext cx="616585" cy="595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18415</xdr:colOff>
      <xdr:row>82</xdr:row>
      <xdr:rowOff>73025</xdr:rowOff>
    </xdr:from>
    <xdr:to>
      <xdr:col>2</xdr:col>
      <xdr:colOff>957580</xdr:colOff>
      <xdr:row>82</xdr:row>
      <xdr:rowOff>598805</xdr:rowOff>
    </xdr:to>
    <xdr:pic>
      <xdr:nvPicPr>
        <xdr:cNvPr id="38" name="图片 37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1254760" y="57823100"/>
          <a:ext cx="939165" cy="525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12065</xdr:colOff>
      <xdr:row>108</xdr:row>
      <xdr:rowOff>43815</xdr:rowOff>
    </xdr:from>
    <xdr:to>
      <xdr:col>2</xdr:col>
      <xdr:colOff>939800</xdr:colOff>
      <xdr:row>108</xdr:row>
      <xdr:rowOff>599440</xdr:rowOff>
    </xdr:to>
    <xdr:pic>
      <xdr:nvPicPr>
        <xdr:cNvPr id="39" name="图片 38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1248410" y="76412090"/>
          <a:ext cx="927735" cy="555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10"/>
  <sheetViews>
    <sheetView tabSelected="1" zoomScale="130" zoomScaleNormal="130" workbookViewId="0">
      <selection activeCell="G92" sqref="G92"/>
    </sheetView>
  </sheetViews>
  <sheetFormatPr defaultColWidth="9" defaultRowHeight="14.25"/>
  <cols>
    <col min="1" max="1" width="5.75" style="1" customWidth="1"/>
    <col min="2" max="2" width="10.475" style="1" customWidth="1"/>
    <col min="3" max="3" width="13.2666666666667" style="1" customWidth="1"/>
    <col min="4" max="4" width="9" style="1"/>
    <col min="5" max="5" width="8.075" style="1" customWidth="1"/>
    <col min="6" max="6" width="15" style="1" customWidth="1"/>
    <col min="7" max="9" width="7.375" style="1" customWidth="1"/>
    <col min="10" max="10" width="9.5" style="1" customWidth="1"/>
    <col min="11" max="11" width="13.1666666666667" style="1" customWidth="1"/>
    <col min="12" max="16384" width="9" style="1"/>
  </cols>
  <sheetData>
    <row r="1" ht="3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7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/>
      <c r="F2" s="3" t="s">
        <v>5</v>
      </c>
      <c r="G2" s="3" t="s">
        <v>6</v>
      </c>
      <c r="H2" s="3" t="s">
        <v>7</v>
      </c>
      <c r="I2" s="29" t="s">
        <v>8</v>
      </c>
      <c r="J2" s="29" t="s">
        <v>9</v>
      </c>
      <c r="K2" s="25" t="s">
        <v>10</v>
      </c>
    </row>
    <row r="3" ht="45" customHeight="1" spans="1:11">
      <c r="A3" s="3">
        <v>1</v>
      </c>
      <c r="B3" s="3" t="s">
        <v>11</v>
      </c>
      <c r="C3" s="3"/>
      <c r="D3" s="4" t="s">
        <v>12</v>
      </c>
      <c r="E3" s="4"/>
      <c r="F3" s="4" t="s">
        <v>13</v>
      </c>
      <c r="G3" s="3" t="s">
        <v>14</v>
      </c>
      <c r="H3" s="3">
        <v>500</v>
      </c>
      <c r="I3" s="25">
        <v>10</v>
      </c>
      <c r="J3" s="25">
        <f t="shared" ref="J3:J5" si="0">I3*H3</f>
        <v>5000</v>
      </c>
      <c r="K3" s="30" t="s">
        <v>15</v>
      </c>
    </row>
    <row r="4" ht="47" customHeight="1" spans="1:11">
      <c r="A4" s="3"/>
      <c r="B4" s="3"/>
      <c r="C4" s="3"/>
      <c r="D4" s="4" t="s">
        <v>16</v>
      </c>
      <c r="E4" s="4"/>
      <c r="F4" s="4" t="s">
        <v>17</v>
      </c>
      <c r="G4" s="3" t="s">
        <v>14</v>
      </c>
      <c r="H4" s="3">
        <v>100</v>
      </c>
      <c r="I4" s="25">
        <v>5</v>
      </c>
      <c r="J4" s="25">
        <f t="shared" ref="J4:J16" si="1">I4*H4</f>
        <v>500</v>
      </c>
      <c r="K4" s="30" t="s">
        <v>15</v>
      </c>
    </row>
    <row r="5" ht="69" customHeight="1" spans="1:11">
      <c r="A5" s="3">
        <v>2</v>
      </c>
      <c r="B5" s="3" t="s">
        <v>18</v>
      </c>
      <c r="C5" s="5"/>
      <c r="D5" s="4" t="s">
        <v>19</v>
      </c>
      <c r="E5" s="4"/>
      <c r="F5" s="4" t="s">
        <v>20</v>
      </c>
      <c r="G5" s="3" t="s">
        <v>14</v>
      </c>
      <c r="H5" s="3">
        <v>200</v>
      </c>
      <c r="I5" s="31">
        <v>80</v>
      </c>
      <c r="J5" s="25">
        <f t="shared" si="1"/>
        <v>16000</v>
      </c>
      <c r="K5" s="30" t="s">
        <v>15</v>
      </c>
    </row>
    <row r="6" ht="52" customHeight="1" spans="1:11">
      <c r="A6" s="3">
        <v>3</v>
      </c>
      <c r="B6" s="3" t="s">
        <v>21</v>
      </c>
      <c r="C6" s="5"/>
      <c r="D6" s="4" t="s">
        <v>22</v>
      </c>
      <c r="E6" s="4"/>
      <c r="F6" s="4" t="s">
        <v>23</v>
      </c>
      <c r="G6" s="3" t="s">
        <v>14</v>
      </c>
      <c r="H6" s="3">
        <v>500</v>
      </c>
      <c r="I6" s="31">
        <v>39</v>
      </c>
      <c r="J6" s="25">
        <f t="shared" si="1"/>
        <v>19500</v>
      </c>
      <c r="K6" s="30" t="s">
        <v>15</v>
      </c>
    </row>
    <row r="7" ht="46" customHeight="1" spans="1:11">
      <c r="A7" s="3"/>
      <c r="B7" s="3"/>
      <c r="C7" s="5"/>
      <c r="D7" s="4"/>
      <c r="E7" s="4"/>
      <c r="F7" s="4" t="s">
        <v>24</v>
      </c>
      <c r="G7" s="3" t="s">
        <v>14</v>
      </c>
      <c r="H7" s="3">
        <v>1000</v>
      </c>
      <c r="I7" s="25">
        <v>14</v>
      </c>
      <c r="J7" s="25">
        <f t="shared" si="1"/>
        <v>14000</v>
      </c>
      <c r="K7" s="30" t="s">
        <v>15</v>
      </c>
    </row>
    <row r="8" ht="51" customHeight="1" spans="1:11">
      <c r="A8" s="3">
        <v>4</v>
      </c>
      <c r="B8" s="3" t="s">
        <v>25</v>
      </c>
      <c r="C8" s="5"/>
      <c r="D8" s="4" t="s">
        <v>26</v>
      </c>
      <c r="E8" s="4"/>
      <c r="F8" s="4" t="s">
        <v>23</v>
      </c>
      <c r="G8" s="3" t="s">
        <v>27</v>
      </c>
      <c r="H8" s="3">
        <v>100</v>
      </c>
      <c r="I8" s="31">
        <v>78</v>
      </c>
      <c r="J8" s="25">
        <f t="shared" si="1"/>
        <v>7800</v>
      </c>
      <c r="K8" s="30" t="s">
        <v>15</v>
      </c>
    </row>
    <row r="9" ht="55" customHeight="1" spans="1:11">
      <c r="A9" s="3"/>
      <c r="B9" s="3"/>
      <c r="C9" s="5"/>
      <c r="D9" s="4"/>
      <c r="E9" s="4"/>
      <c r="F9" s="4" t="s">
        <v>24</v>
      </c>
      <c r="G9" s="3" t="s">
        <v>27</v>
      </c>
      <c r="H9" s="3">
        <v>100</v>
      </c>
      <c r="I9" s="31">
        <v>30</v>
      </c>
      <c r="J9" s="25">
        <f t="shared" si="1"/>
        <v>3000</v>
      </c>
      <c r="K9" s="30" t="s">
        <v>15</v>
      </c>
    </row>
    <row r="10" ht="54" customHeight="1" spans="1:11">
      <c r="A10" s="3">
        <v>5</v>
      </c>
      <c r="B10" s="3" t="s">
        <v>28</v>
      </c>
      <c r="C10" s="5"/>
      <c r="D10" s="4" t="s">
        <v>29</v>
      </c>
      <c r="E10" s="4"/>
      <c r="F10" s="4" t="s">
        <v>30</v>
      </c>
      <c r="G10" s="3" t="s">
        <v>27</v>
      </c>
      <c r="H10" s="3">
        <v>100</v>
      </c>
      <c r="I10" s="31">
        <v>88</v>
      </c>
      <c r="J10" s="25">
        <f t="shared" si="1"/>
        <v>8800</v>
      </c>
      <c r="K10" s="30" t="s">
        <v>15</v>
      </c>
    </row>
    <row r="11" ht="58" customHeight="1" spans="1:11">
      <c r="A11" s="3"/>
      <c r="B11" s="3"/>
      <c r="C11" s="5"/>
      <c r="D11" s="4"/>
      <c r="E11" s="4"/>
      <c r="F11" s="4" t="s">
        <v>31</v>
      </c>
      <c r="G11" s="3" t="s">
        <v>27</v>
      </c>
      <c r="H11" s="3">
        <v>200</v>
      </c>
      <c r="I11" s="31">
        <v>200</v>
      </c>
      <c r="J11" s="25">
        <f t="shared" si="1"/>
        <v>40000</v>
      </c>
      <c r="K11" s="30" t="s">
        <v>15</v>
      </c>
    </row>
    <row r="12" ht="56" customHeight="1" spans="1:11">
      <c r="A12" s="3"/>
      <c r="B12" s="3"/>
      <c r="C12" s="5"/>
      <c r="D12" s="4"/>
      <c r="E12" s="4"/>
      <c r="F12" s="4" t="s">
        <v>32</v>
      </c>
      <c r="G12" s="3" t="s">
        <v>27</v>
      </c>
      <c r="H12" s="3">
        <v>200</v>
      </c>
      <c r="I12" s="25">
        <v>45</v>
      </c>
      <c r="J12" s="25">
        <f t="shared" si="1"/>
        <v>9000</v>
      </c>
      <c r="K12" s="30" t="s">
        <v>15</v>
      </c>
    </row>
    <row r="13" ht="63" customHeight="1" spans="1:11">
      <c r="A13" s="3"/>
      <c r="B13" s="3"/>
      <c r="C13" s="5"/>
      <c r="D13" s="4"/>
      <c r="E13" s="4"/>
      <c r="F13" s="4" t="s">
        <v>33</v>
      </c>
      <c r="G13" s="3" t="s">
        <v>27</v>
      </c>
      <c r="H13" s="3">
        <v>200</v>
      </c>
      <c r="I13" s="25">
        <v>70</v>
      </c>
      <c r="J13" s="25">
        <f t="shared" si="1"/>
        <v>14000</v>
      </c>
      <c r="K13" s="30" t="s">
        <v>15</v>
      </c>
    </row>
    <row r="14" ht="57" customHeight="1" spans="1:11">
      <c r="A14" s="3">
        <v>6</v>
      </c>
      <c r="B14" s="3" t="s">
        <v>34</v>
      </c>
      <c r="C14" s="5"/>
      <c r="D14" s="4" t="s">
        <v>29</v>
      </c>
      <c r="E14" s="4"/>
      <c r="F14" s="4" t="s">
        <v>35</v>
      </c>
      <c r="G14" s="3" t="s">
        <v>27</v>
      </c>
      <c r="H14" s="3">
        <v>200</v>
      </c>
      <c r="I14" s="31">
        <v>70</v>
      </c>
      <c r="J14" s="25">
        <f t="shared" si="1"/>
        <v>14000</v>
      </c>
      <c r="K14" s="30" t="s">
        <v>15</v>
      </c>
    </row>
    <row r="15" ht="55" customHeight="1" spans="1:11">
      <c r="A15" s="3"/>
      <c r="B15" s="3"/>
      <c r="C15" s="5"/>
      <c r="D15" s="4"/>
      <c r="E15" s="4"/>
      <c r="F15" s="4" t="s">
        <v>36</v>
      </c>
      <c r="G15" s="3" t="s">
        <v>27</v>
      </c>
      <c r="H15" s="3">
        <v>200</v>
      </c>
      <c r="I15" s="25">
        <v>28</v>
      </c>
      <c r="J15" s="25">
        <f t="shared" si="1"/>
        <v>5600</v>
      </c>
      <c r="K15" s="30" t="s">
        <v>15</v>
      </c>
    </row>
    <row r="16" ht="21.75" customHeight="1" spans="1:11">
      <c r="A16" s="3">
        <v>7</v>
      </c>
      <c r="B16" s="3" t="s">
        <v>37</v>
      </c>
      <c r="C16" s="5"/>
      <c r="D16" s="4" t="s">
        <v>29</v>
      </c>
      <c r="E16" s="4"/>
      <c r="F16" s="4" t="s">
        <v>38</v>
      </c>
      <c r="G16" s="3" t="s">
        <v>27</v>
      </c>
      <c r="H16" s="3">
        <v>50</v>
      </c>
      <c r="I16" s="31">
        <v>70</v>
      </c>
      <c r="J16" s="7">
        <f t="shared" si="1"/>
        <v>3500</v>
      </c>
      <c r="K16" s="30" t="s">
        <v>15</v>
      </c>
    </row>
    <row r="17" ht="29" customHeight="1" spans="1:11">
      <c r="A17" s="3"/>
      <c r="B17" s="3"/>
      <c r="C17" s="5"/>
      <c r="D17" s="4"/>
      <c r="E17" s="4"/>
      <c r="F17" s="4"/>
      <c r="G17" s="3"/>
      <c r="H17" s="3"/>
      <c r="I17" s="31"/>
      <c r="J17" s="11"/>
      <c r="K17" s="30"/>
    </row>
    <row r="18" ht="48" customHeight="1" spans="1:11">
      <c r="A18" s="3"/>
      <c r="B18" s="3"/>
      <c r="C18" s="5"/>
      <c r="D18" s="4"/>
      <c r="E18" s="4"/>
      <c r="F18" s="4" t="s">
        <v>24</v>
      </c>
      <c r="G18" s="3" t="s">
        <v>27</v>
      </c>
      <c r="H18" s="3">
        <v>50</v>
      </c>
      <c r="I18" s="25">
        <v>25</v>
      </c>
      <c r="J18" s="25">
        <f t="shared" ref="J18:J39" si="2">I18*H18</f>
        <v>1250</v>
      </c>
      <c r="K18" s="30" t="s">
        <v>15</v>
      </c>
    </row>
    <row r="19" ht="48" customHeight="1" spans="1:11">
      <c r="A19" s="6">
        <v>8</v>
      </c>
      <c r="B19" s="6" t="s">
        <v>39</v>
      </c>
      <c r="C19" s="7"/>
      <c r="D19" s="8" t="s">
        <v>29</v>
      </c>
      <c r="E19" s="9"/>
      <c r="F19" s="4" t="s">
        <v>40</v>
      </c>
      <c r="G19" s="3" t="s">
        <v>41</v>
      </c>
      <c r="H19" s="3">
        <v>800</v>
      </c>
      <c r="I19" s="31">
        <v>30</v>
      </c>
      <c r="J19" s="25">
        <f t="shared" si="2"/>
        <v>24000</v>
      </c>
      <c r="K19" s="30" t="s">
        <v>15</v>
      </c>
    </row>
    <row r="20" ht="48" customHeight="1" spans="1:11">
      <c r="A20" s="10"/>
      <c r="B20" s="10"/>
      <c r="C20" s="11"/>
      <c r="D20" s="12"/>
      <c r="E20" s="13"/>
      <c r="F20" s="4" t="s">
        <v>42</v>
      </c>
      <c r="G20" s="3" t="s">
        <v>41</v>
      </c>
      <c r="H20" s="3">
        <v>200</v>
      </c>
      <c r="I20" s="25">
        <v>10</v>
      </c>
      <c r="J20" s="25">
        <f t="shared" si="2"/>
        <v>2000</v>
      </c>
      <c r="K20" s="30" t="s">
        <v>15</v>
      </c>
    </row>
    <row r="21" ht="48" customHeight="1" spans="1:11">
      <c r="A21" s="6">
        <v>9</v>
      </c>
      <c r="B21" s="14" t="s">
        <v>43</v>
      </c>
      <c r="C21" s="7"/>
      <c r="D21" s="8" t="s">
        <v>29</v>
      </c>
      <c r="E21" s="9"/>
      <c r="F21" s="4" t="s">
        <v>44</v>
      </c>
      <c r="G21" s="3" t="s">
        <v>41</v>
      </c>
      <c r="H21" s="3">
        <v>300</v>
      </c>
      <c r="I21" s="31">
        <v>38</v>
      </c>
      <c r="J21" s="25">
        <f t="shared" si="2"/>
        <v>11400</v>
      </c>
      <c r="K21" s="30" t="s">
        <v>15</v>
      </c>
    </row>
    <row r="22" ht="53" customHeight="1" spans="1:11">
      <c r="A22" s="10"/>
      <c r="B22" s="15"/>
      <c r="C22" s="11"/>
      <c r="D22" s="12"/>
      <c r="E22" s="13"/>
      <c r="F22" s="4" t="s">
        <v>45</v>
      </c>
      <c r="G22" s="3" t="s">
        <v>41</v>
      </c>
      <c r="H22" s="3">
        <v>100</v>
      </c>
      <c r="I22" s="25">
        <v>14</v>
      </c>
      <c r="J22" s="25">
        <f t="shared" si="2"/>
        <v>1400</v>
      </c>
      <c r="K22" s="30" t="s">
        <v>15</v>
      </c>
    </row>
    <row r="23" ht="77" customHeight="1" spans="1:11">
      <c r="A23" s="3">
        <v>10</v>
      </c>
      <c r="B23" s="3" t="s">
        <v>46</v>
      </c>
      <c r="C23" s="5"/>
      <c r="D23" s="4" t="s">
        <v>47</v>
      </c>
      <c r="E23" s="4"/>
      <c r="F23" s="4" t="s">
        <v>48</v>
      </c>
      <c r="G23" s="3" t="s">
        <v>14</v>
      </c>
      <c r="H23" s="3">
        <v>200</v>
      </c>
      <c r="I23" s="31">
        <v>560</v>
      </c>
      <c r="J23" s="25">
        <f t="shared" si="2"/>
        <v>112000</v>
      </c>
      <c r="K23" s="30" t="s">
        <v>15</v>
      </c>
    </row>
    <row r="24" ht="88" customHeight="1" spans="1:11">
      <c r="A24" s="3"/>
      <c r="B24" s="3"/>
      <c r="C24" s="5"/>
      <c r="D24" s="4" t="s">
        <v>49</v>
      </c>
      <c r="E24" s="4"/>
      <c r="F24" s="4" t="s">
        <v>50</v>
      </c>
      <c r="G24" s="3" t="s">
        <v>14</v>
      </c>
      <c r="H24" s="3">
        <v>200</v>
      </c>
      <c r="I24" s="25">
        <v>560</v>
      </c>
      <c r="J24" s="25">
        <f t="shared" si="2"/>
        <v>112000</v>
      </c>
      <c r="K24" s="30" t="s">
        <v>15</v>
      </c>
    </row>
    <row r="25" ht="89" customHeight="1" spans="1:11">
      <c r="A25" s="3">
        <v>11</v>
      </c>
      <c r="B25" s="3" t="s">
        <v>51</v>
      </c>
      <c r="C25" s="3"/>
      <c r="D25" s="4" t="s">
        <v>52</v>
      </c>
      <c r="E25" s="4"/>
      <c r="F25" s="4" t="s">
        <v>53</v>
      </c>
      <c r="G25" s="3" t="s">
        <v>54</v>
      </c>
      <c r="H25" s="3">
        <v>30</v>
      </c>
      <c r="I25" s="31">
        <v>490</v>
      </c>
      <c r="J25" s="25">
        <f t="shared" si="2"/>
        <v>14700</v>
      </c>
      <c r="K25" s="30" t="s">
        <v>15</v>
      </c>
    </row>
    <row r="26" ht="87" customHeight="1" spans="1:11">
      <c r="A26" s="3">
        <v>12</v>
      </c>
      <c r="B26" s="3" t="s">
        <v>55</v>
      </c>
      <c r="C26" s="5"/>
      <c r="D26" s="4" t="s">
        <v>56</v>
      </c>
      <c r="E26" s="4"/>
      <c r="F26" s="4" t="s">
        <v>57</v>
      </c>
      <c r="G26" s="3" t="s">
        <v>54</v>
      </c>
      <c r="H26" s="3">
        <v>50</v>
      </c>
      <c r="I26" s="31">
        <v>690</v>
      </c>
      <c r="J26" s="25">
        <f t="shared" si="2"/>
        <v>34500</v>
      </c>
      <c r="K26" s="30" t="s">
        <v>15</v>
      </c>
    </row>
    <row r="27" ht="103.5" customHeight="1" spans="1:11">
      <c r="A27" s="3">
        <v>13</v>
      </c>
      <c r="B27" s="3" t="s">
        <v>58</v>
      </c>
      <c r="C27" s="5"/>
      <c r="D27" s="4" t="s">
        <v>59</v>
      </c>
      <c r="E27" s="4"/>
      <c r="F27" s="4" t="s">
        <v>60</v>
      </c>
      <c r="G27" s="3" t="s">
        <v>14</v>
      </c>
      <c r="H27" s="3">
        <v>5</v>
      </c>
      <c r="I27" s="31">
        <v>2000</v>
      </c>
      <c r="J27" s="25">
        <f t="shared" si="2"/>
        <v>10000</v>
      </c>
      <c r="K27" s="30" t="s">
        <v>15</v>
      </c>
    </row>
    <row r="28" ht="88" customHeight="1" spans="1:11">
      <c r="A28" s="3">
        <v>14</v>
      </c>
      <c r="B28" s="3" t="s">
        <v>61</v>
      </c>
      <c r="C28" s="5"/>
      <c r="D28" s="4" t="s">
        <v>59</v>
      </c>
      <c r="E28" s="4"/>
      <c r="F28" s="4" t="s">
        <v>62</v>
      </c>
      <c r="G28" s="3" t="s">
        <v>14</v>
      </c>
      <c r="H28" s="3">
        <v>10</v>
      </c>
      <c r="I28" s="31">
        <v>1000</v>
      </c>
      <c r="J28" s="25">
        <f t="shared" si="2"/>
        <v>10000</v>
      </c>
      <c r="K28" s="30" t="s">
        <v>15</v>
      </c>
    </row>
    <row r="29" ht="86" customHeight="1" spans="1:11">
      <c r="A29" s="3">
        <v>15</v>
      </c>
      <c r="B29" s="3" t="s">
        <v>63</v>
      </c>
      <c r="C29" s="5"/>
      <c r="D29" s="4" t="s">
        <v>64</v>
      </c>
      <c r="E29" s="4"/>
      <c r="F29" s="4" t="s">
        <v>65</v>
      </c>
      <c r="G29" s="3" t="s">
        <v>66</v>
      </c>
      <c r="H29" s="3">
        <v>30</v>
      </c>
      <c r="I29" s="31">
        <v>400</v>
      </c>
      <c r="J29" s="25">
        <f t="shared" si="2"/>
        <v>12000</v>
      </c>
      <c r="K29" s="30" t="s">
        <v>15</v>
      </c>
    </row>
    <row r="30" ht="75" customHeight="1" spans="1:11">
      <c r="A30" s="3">
        <v>16</v>
      </c>
      <c r="B30" s="3" t="s">
        <v>67</v>
      </c>
      <c r="C30" s="5"/>
      <c r="D30" s="3" t="s">
        <v>68</v>
      </c>
      <c r="E30" s="3"/>
      <c r="F30" s="3"/>
      <c r="G30" s="3" t="s">
        <v>66</v>
      </c>
      <c r="H30" s="3">
        <v>20</v>
      </c>
      <c r="I30" s="31">
        <v>450</v>
      </c>
      <c r="J30" s="25">
        <f t="shared" si="2"/>
        <v>9000</v>
      </c>
      <c r="K30" s="30" t="s">
        <v>15</v>
      </c>
    </row>
    <row r="31" ht="51" customHeight="1" spans="1:11">
      <c r="A31" s="3"/>
      <c r="B31" s="3"/>
      <c r="C31" s="5"/>
      <c r="D31" s="3" t="s">
        <v>69</v>
      </c>
      <c r="E31" s="3"/>
      <c r="F31" s="3"/>
      <c r="G31" s="3" t="s">
        <v>66</v>
      </c>
      <c r="H31" s="3">
        <v>50</v>
      </c>
      <c r="I31" s="25">
        <v>400</v>
      </c>
      <c r="J31" s="25">
        <f t="shared" si="2"/>
        <v>20000</v>
      </c>
      <c r="K31" s="30" t="s">
        <v>15</v>
      </c>
    </row>
    <row r="32" ht="47" customHeight="1" spans="1:11">
      <c r="A32" s="3">
        <v>17</v>
      </c>
      <c r="B32" s="3" t="s">
        <v>70</v>
      </c>
      <c r="C32" s="5"/>
      <c r="D32" s="3" t="s">
        <v>71</v>
      </c>
      <c r="E32" s="3"/>
      <c r="F32" s="3"/>
      <c r="G32" s="3" t="s">
        <v>72</v>
      </c>
      <c r="H32" s="3">
        <v>400</v>
      </c>
      <c r="I32" s="31">
        <v>190</v>
      </c>
      <c r="J32" s="25">
        <f t="shared" si="2"/>
        <v>76000</v>
      </c>
      <c r="K32" s="30" t="s">
        <v>15</v>
      </c>
    </row>
    <row r="33" ht="48" customHeight="1" spans="1:11">
      <c r="A33" s="3">
        <v>18</v>
      </c>
      <c r="B33" s="3" t="s">
        <v>73</v>
      </c>
      <c r="C33" s="5"/>
      <c r="D33" s="3" t="s">
        <v>74</v>
      </c>
      <c r="E33" s="3"/>
      <c r="F33" s="3"/>
      <c r="G33" s="3" t="s">
        <v>72</v>
      </c>
      <c r="H33" s="3">
        <v>200</v>
      </c>
      <c r="I33" s="31">
        <v>40</v>
      </c>
      <c r="J33" s="25">
        <f t="shared" si="2"/>
        <v>8000</v>
      </c>
      <c r="K33" s="30" t="s">
        <v>15</v>
      </c>
    </row>
    <row r="34" ht="51" customHeight="1" spans="1:11">
      <c r="A34" s="3">
        <v>19</v>
      </c>
      <c r="B34" s="3" t="s">
        <v>75</v>
      </c>
      <c r="C34" s="5"/>
      <c r="D34" s="3" t="s">
        <v>76</v>
      </c>
      <c r="E34" s="3"/>
      <c r="F34" s="3"/>
      <c r="G34" s="3" t="s">
        <v>27</v>
      </c>
      <c r="H34" s="3">
        <v>100</v>
      </c>
      <c r="I34" s="31">
        <v>150</v>
      </c>
      <c r="J34" s="25">
        <f t="shared" si="2"/>
        <v>15000</v>
      </c>
      <c r="K34" s="30" t="s">
        <v>15</v>
      </c>
    </row>
    <row r="35" ht="54" customHeight="1" spans="1:11">
      <c r="A35" s="3">
        <v>20</v>
      </c>
      <c r="B35" s="3" t="s">
        <v>77</v>
      </c>
      <c r="C35" s="5"/>
      <c r="D35" s="3" t="s">
        <v>78</v>
      </c>
      <c r="E35" s="3"/>
      <c r="F35" s="3"/>
      <c r="G35" s="3" t="s">
        <v>79</v>
      </c>
      <c r="H35" s="3">
        <v>20</v>
      </c>
      <c r="I35" s="31">
        <v>60</v>
      </c>
      <c r="J35" s="25">
        <f t="shared" si="2"/>
        <v>1200</v>
      </c>
      <c r="K35" s="30" t="s">
        <v>15</v>
      </c>
    </row>
    <row r="36" ht="48" customHeight="1" spans="1:11">
      <c r="A36" s="3">
        <v>21</v>
      </c>
      <c r="B36" s="3" t="s">
        <v>80</v>
      </c>
      <c r="C36" s="5"/>
      <c r="D36" s="3" t="s">
        <v>81</v>
      </c>
      <c r="E36" s="3"/>
      <c r="F36" s="3"/>
      <c r="G36" s="3" t="s">
        <v>27</v>
      </c>
      <c r="H36" s="3">
        <v>200</v>
      </c>
      <c r="I36" s="31">
        <v>30</v>
      </c>
      <c r="J36" s="25">
        <f t="shared" si="2"/>
        <v>6000</v>
      </c>
      <c r="K36" s="30" t="s">
        <v>15</v>
      </c>
    </row>
    <row r="37" s="1" customFormat="1" ht="48" customHeight="1" spans="1:11">
      <c r="A37" s="3">
        <v>22</v>
      </c>
      <c r="B37" s="3" t="s">
        <v>82</v>
      </c>
      <c r="C37" s="5"/>
      <c r="D37" s="16" t="s">
        <v>83</v>
      </c>
      <c r="E37" s="17"/>
      <c r="F37" s="18"/>
      <c r="G37" s="3" t="s">
        <v>27</v>
      </c>
      <c r="H37" s="3">
        <v>10</v>
      </c>
      <c r="I37" s="31">
        <v>3600</v>
      </c>
      <c r="J37" s="25">
        <f t="shared" si="2"/>
        <v>36000</v>
      </c>
      <c r="K37" s="30" t="s">
        <v>15</v>
      </c>
    </row>
    <row r="38" s="1" customFormat="1" ht="48" customHeight="1" spans="1:11">
      <c r="A38" s="3">
        <v>23</v>
      </c>
      <c r="B38" s="3" t="s">
        <v>84</v>
      </c>
      <c r="C38" s="5"/>
      <c r="D38" s="16" t="s">
        <v>85</v>
      </c>
      <c r="E38" s="17"/>
      <c r="F38" s="18"/>
      <c r="G38" s="3" t="s">
        <v>72</v>
      </c>
      <c r="H38" s="3">
        <v>10</v>
      </c>
      <c r="I38" s="31">
        <v>1200</v>
      </c>
      <c r="J38" s="25">
        <f t="shared" si="2"/>
        <v>12000</v>
      </c>
      <c r="K38" s="30" t="s">
        <v>15</v>
      </c>
    </row>
    <row r="39" s="1" customFormat="1" ht="54" customHeight="1" spans="1:11">
      <c r="A39" s="3">
        <v>24</v>
      </c>
      <c r="B39" s="3" t="s">
        <v>86</v>
      </c>
      <c r="C39" s="5"/>
      <c r="D39" s="19" t="s">
        <v>87</v>
      </c>
      <c r="E39" s="20"/>
      <c r="F39" s="21"/>
      <c r="G39" s="3" t="s">
        <v>66</v>
      </c>
      <c r="H39" s="3">
        <v>10</v>
      </c>
      <c r="I39" s="31">
        <v>1000</v>
      </c>
      <c r="J39" s="25">
        <f t="shared" si="2"/>
        <v>10000</v>
      </c>
      <c r="K39" s="30" t="s">
        <v>15</v>
      </c>
    </row>
    <row r="40" ht="86" customHeight="1" spans="1:11">
      <c r="A40" s="3">
        <v>25</v>
      </c>
      <c r="B40" s="3" t="s">
        <v>88</v>
      </c>
      <c r="C40" s="5"/>
      <c r="D40" s="3" t="s">
        <v>89</v>
      </c>
      <c r="E40" s="4" t="s">
        <v>90</v>
      </c>
      <c r="F40" s="4"/>
      <c r="G40" s="3" t="s">
        <v>79</v>
      </c>
      <c r="H40" s="3">
        <v>8</v>
      </c>
      <c r="I40" s="31">
        <v>800</v>
      </c>
      <c r="J40" s="25">
        <f t="shared" ref="J40:J55" si="3">I40*H40</f>
        <v>6400</v>
      </c>
      <c r="K40" s="30" t="s">
        <v>15</v>
      </c>
    </row>
    <row r="41" ht="74" customHeight="1" spans="1:11">
      <c r="A41" s="3">
        <v>26</v>
      </c>
      <c r="B41" s="3"/>
      <c r="C41" s="3"/>
      <c r="D41" s="3" t="s">
        <v>91</v>
      </c>
      <c r="E41" s="4" t="s">
        <v>92</v>
      </c>
      <c r="F41" s="4"/>
      <c r="G41" s="3" t="s">
        <v>79</v>
      </c>
      <c r="H41" s="3">
        <v>8</v>
      </c>
      <c r="I41" s="25">
        <v>730</v>
      </c>
      <c r="J41" s="25">
        <f t="shared" si="3"/>
        <v>5840</v>
      </c>
      <c r="K41" s="30" t="s">
        <v>15</v>
      </c>
    </row>
    <row r="42" ht="75" customHeight="1" spans="1:11">
      <c r="A42" s="3">
        <v>27</v>
      </c>
      <c r="B42" s="3"/>
      <c r="C42" s="3"/>
      <c r="D42" s="4" t="s">
        <v>93</v>
      </c>
      <c r="E42" s="4" t="s">
        <v>94</v>
      </c>
      <c r="F42" s="4"/>
      <c r="G42" s="3" t="s">
        <v>79</v>
      </c>
      <c r="H42" s="3">
        <v>7.5</v>
      </c>
      <c r="I42" s="25">
        <v>590</v>
      </c>
      <c r="J42" s="25">
        <f t="shared" si="3"/>
        <v>4425</v>
      </c>
      <c r="K42" s="30" t="s">
        <v>15</v>
      </c>
    </row>
    <row r="43" ht="74" customHeight="1" spans="1:11">
      <c r="A43" s="3">
        <v>28</v>
      </c>
      <c r="B43" s="3"/>
      <c r="C43" s="3"/>
      <c r="D43" s="4" t="s">
        <v>95</v>
      </c>
      <c r="E43" s="4" t="s">
        <v>96</v>
      </c>
      <c r="F43" s="4"/>
      <c r="G43" s="3" t="s">
        <v>79</v>
      </c>
      <c r="H43" s="3">
        <v>7</v>
      </c>
      <c r="I43" s="25">
        <v>430</v>
      </c>
      <c r="J43" s="25">
        <f t="shared" si="3"/>
        <v>3010</v>
      </c>
      <c r="K43" s="30" t="s">
        <v>15</v>
      </c>
    </row>
    <row r="44" ht="72" customHeight="1" spans="1:11">
      <c r="A44" s="3">
        <v>29</v>
      </c>
      <c r="B44" s="3"/>
      <c r="C44" s="3"/>
      <c r="D44" s="4" t="s">
        <v>97</v>
      </c>
      <c r="E44" s="4" t="s">
        <v>98</v>
      </c>
      <c r="F44" s="4"/>
      <c r="G44" s="3" t="s">
        <v>79</v>
      </c>
      <c r="H44" s="3">
        <v>14</v>
      </c>
      <c r="I44" s="25">
        <v>350</v>
      </c>
      <c r="J44" s="25">
        <f t="shared" si="3"/>
        <v>4900</v>
      </c>
      <c r="K44" s="30" t="s">
        <v>15</v>
      </c>
    </row>
    <row r="45" ht="54" customHeight="1" spans="1:11">
      <c r="A45" s="3">
        <v>30</v>
      </c>
      <c r="B45" s="3"/>
      <c r="C45" s="3"/>
      <c r="D45" s="4" t="s">
        <v>99</v>
      </c>
      <c r="E45" s="4" t="s">
        <v>100</v>
      </c>
      <c r="F45" s="4"/>
      <c r="G45" s="3" t="s">
        <v>79</v>
      </c>
      <c r="H45" s="3">
        <v>8</v>
      </c>
      <c r="I45" s="25">
        <v>260</v>
      </c>
      <c r="J45" s="25">
        <f t="shared" si="3"/>
        <v>2080</v>
      </c>
      <c r="K45" s="30" t="s">
        <v>15</v>
      </c>
    </row>
    <row r="46" ht="60" customHeight="1" spans="1:11">
      <c r="A46" s="3">
        <v>31</v>
      </c>
      <c r="B46" s="3"/>
      <c r="C46" s="3"/>
      <c r="D46" s="4" t="s">
        <v>101</v>
      </c>
      <c r="E46" s="4" t="s">
        <v>102</v>
      </c>
      <c r="F46" s="4"/>
      <c r="G46" s="3" t="s">
        <v>79</v>
      </c>
      <c r="H46" s="3">
        <v>30</v>
      </c>
      <c r="I46" s="25">
        <v>180</v>
      </c>
      <c r="J46" s="25">
        <f t="shared" si="3"/>
        <v>5400</v>
      </c>
      <c r="K46" s="30" t="s">
        <v>15</v>
      </c>
    </row>
    <row r="47" ht="57" customHeight="1" spans="1:11">
      <c r="A47" s="3">
        <v>32</v>
      </c>
      <c r="B47" s="3"/>
      <c r="C47" s="3"/>
      <c r="D47" s="4" t="s">
        <v>103</v>
      </c>
      <c r="E47" s="4" t="s">
        <v>104</v>
      </c>
      <c r="F47" s="4"/>
      <c r="G47" s="3" t="s">
        <v>79</v>
      </c>
      <c r="H47" s="3">
        <v>30</v>
      </c>
      <c r="I47" s="25">
        <v>150</v>
      </c>
      <c r="J47" s="25">
        <f t="shared" si="3"/>
        <v>4500</v>
      </c>
      <c r="K47" s="30" t="s">
        <v>15</v>
      </c>
    </row>
    <row r="48" ht="81" customHeight="1" spans="1:11">
      <c r="A48" s="3">
        <v>33</v>
      </c>
      <c r="B48" s="3"/>
      <c r="C48" s="3"/>
      <c r="D48" s="4" t="s">
        <v>105</v>
      </c>
      <c r="E48" s="4" t="s">
        <v>106</v>
      </c>
      <c r="F48" s="4"/>
      <c r="G48" s="3" t="s">
        <v>79</v>
      </c>
      <c r="H48" s="3">
        <v>30</v>
      </c>
      <c r="I48" s="25">
        <v>130</v>
      </c>
      <c r="J48" s="25">
        <f t="shared" si="3"/>
        <v>3900</v>
      </c>
      <c r="K48" s="30" t="s">
        <v>15</v>
      </c>
    </row>
    <row r="49" ht="48" customHeight="1" spans="1:11">
      <c r="A49" s="3">
        <v>34</v>
      </c>
      <c r="B49" s="3" t="s">
        <v>107</v>
      </c>
      <c r="C49" s="3"/>
      <c r="D49" s="4" t="s">
        <v>108</v>
      </c>
      <c r="E49" s="4" t="s">
        <v>109</v>
      </c>
      <c r="F49" s="4"/>
      <c r="G49" s="3" t="s">
        <v>110</v>
      </c>
      <c r="H49" s="3">
        <v>30</v>
      </c>
      <c r="I49" s="25">
        <v>650</v>
      </c>
      <c r="J49" s="25">
        <f t="shared" si="3"/>
        <v>19500</v>
      </c>
      <c r="K49" s="30" t="s">
        <v>15</v>
      </c>
    </row>
    <row r="50" ht="50" customHeight="1" spans="1:11">
      <c r="A50" s="3"/>
      <c r="B50" s="3"/>
      <c r="C50" s="3"/>
      <c r="D50" s="4" t="s">
        <v>111</v>
      </c>
      <c r="E50" s="4" t="s">
        <v>109</v>
      </c>
      <c r="F50" s="4"/>
      <c r="G50" s="3" t="s">
        <v>110</v>
      </c>
      <c r="H50" s="3">
        <v>10</v>
      </c>
      <c r="I50" s="25">
        <v>700</v>
      </c>
      <c r="J50" s="25">
        <f t="shared" si="3"/>
        <v>7000</v>
      </c>
      <c r="K50" s="30" t="s">
        <v>15</v>
      </c>
    </row>
    <row r="51" ht="49" customHeight="1" spans="1:11">
      <c r="A51" s="3">
        <v>35</v>
      </c>
      <c r="B51" s="3" t="s">
        <v>112</v>
      </c>
      <c r="C51" s="3"/>
      <c r="D51" s="4" t="s">
        <v>113</v>
      </c>
      <c r="E51" s="4" t="s">
        <v>114</v>
      </c>
      <c r="F51" s="4"/>
      <c r="G51" s="3" t="s">
        <v>14</v>
      </c>
      <c r="H51" s="3">
        <v>90</v>
      </c>
      <c r="I51" s="25">
        <v>400</v>
      </c>
      <c r="J51" s="25">
        <f t="shared" si="3"/>
        <v>36000</v>
      </c>
      <c r="K51" s="30" t="s">
        <v>15</v>
      </c>
    </row>
    <row r="52" ht="51" customHeight="1" spans="1:11">
      <c r="A52" s="3">
        <v>36</v>
      </c>
      <c r="B52" s="3" t="s">
        <v>115</v>
      </c>
      <c r="C52" s="22"/>
      <c r="D52" s="4" t="s">
        <v>116</v>
      </c>
      <c r="E52" s="4" t="s">
        <v>117</v>
      </c>
      <c r="F52" s="4"/>
      <c r="G52" s="3" t="s">
        <v>66</v>
      </c>
      <c r="H52" s="3">
        <v>30</v>
      </c>
      <c r="I52" s="31">
        <v>160</v>
      </c>
      <c r="J52" s="25">
        <f t="shared" si="3"/>
        <v>4800</v>
      </c>
      <c r="K52" s="30" t="s">
        <v>15</v>
      </c>
    </row>
    <row r="53" ht="50" customHeight="1" spans="1:11">
      <c r="A53" s="3"/>
      <c r="B53" s="3"/>
      <c r="C53" s="22"/>
      <c r="D53" s="4" t="s">
        <v>118</v>
      </c>
      <c r="E53" s="4"/>
      <c r="F53" s="4"/>
      <c r="G53" s="3" t="s">
        <v>66</v>
      </c>
      <c r="H53" s="3">
        <v>30</v>
      </c>
      <c r="I53" s="25">
        <v>40</v>
      </c>
      <c r="J53" s="25">
        <f t="shared" si="3"/>
        <v>1200</v>
      </c>
      <c r="K53" s="30" t="s">
        <v>15</v>
      </c>
    </row>
    <row r="54" ht="63" customHeight="1" spans="1:11">
      <c r="A54" s="3">
        <v>37</v>
      </c>
      <c r="B54" s="3" t="s">
        <v>119</v>
      </c>
      <c r="C54" s="23"/>
      <c r="D54" s="24"/>
      <c r="E54" s="16" t="s">
        <v>120</v>
      </c>
      <c r="F54" s="18"/>
      <c r="G54" s="3" t="s">
        <v>79</v>
      </c>
      <c r="H54" s="3">
        <v>50</v>
      </c>
      <c r="I54" s="31">
        <v>120</v>
      </c>
      <c r="J54" s="7">
        <f t="shared" si="3"/>
        <v>6000</v>
      </c>
      <c r="K54" s="30" t="s">
        <v>15</v>
      </c>
    </row>
    <row r="55" ht="50" customHeight="1" spans="1:13">
      <c r="A55" s="6">
        <v>38</v>
      </c>
      <c r="B55" s="6" t="s">
        <v>121</v>
      </c>
      <c r="C55" s="25"/>
      <c r="D55" s="25"/>
      <c r="E55" s="3" t="s">
        <v>122</v>
      </c>
      <c r="F55" s="3"/>
      <c r="G55" s="3" t="s">
        <v>79</v>
      </c>
      <c r="H55" s="3">
        <v>300</v>
      </c>
      <c r="I55" s="25">
        <v>260</v>
      </c>
      <c r="J55" s="7">
        <f t="shared" si="3"/>
        <v>78000</v>
      </c>
      <c r="K55" s="30" t="s">
        <v>15</v>
      </c>
      <c r="L55" s="32"/>
      <c r="M55" s="32"/>
    </row>
    <row r="56" ht="50" customHeight="1" spans="1:11">
      <c r="A56" s="10"/>
      <c r="B56" s="10"/>
      <c r="C56" s="25"/>
      <c r="D56" s="25"/>
      <c r="E56" s="3" t="s">
        <v>123</v>
      </c>
      <c r="F56" s="3"/>
      <c r="G56" s="3" t="s">
        <v>79</v>
      </c>
      <c r="H56" s="3">
        <v>280</v>
      </c>
      <c r="I56" s="25">
        <v>240</v>
      </c>
      <c r="J56" s="25">
        <f t="shared" ref="J56:J87" si="4">I56*H56</f>
        <v>67200</v>
      </c>
      <c r="K56" s="30" t="s">
        <v>15</v>
      </c>
    </row>
    <row r="57" ht="44" customHeight="1" spans="1:11">
      <c r="A57" s="26">
        <v>39</v>
      </c>
      <c r="B57" s="27" t="s">
        <v>124</v>
      </c>
      <c r="C57" s="26"/>
      <c r="D57" s="27" t="s">
        <v>125</v>
      </c>
      <c r="E57" s="27"/>
      <c r="F57" s="27"/>
      <c r="G57" s="26" t="s">
        <v>66</v>
      </c>
      <c r="H57" s="26">
        <v>20</v>
      </c>
      <c r="I57" s="26">
        <v>2368</v>
      </c>
      <c r="J57" s="25">
        <f t="shared" si="4"/>
        <v>47360</v>
      </c>
      <c r="K57" s="30" t="s">
        <v>15</v>
      </c>
    </row>
    <row r="58" ht="42" customHeight="1" spans="1:11">
      <c r="A58" s="26"/>
      <c r="B58" s="27"/>
      <c r="C58" s="26"/>
      <c r="D58" s="27" t="s">
        <v>126</v>
      </c>
      <c r="E58" s="27"/>
      <c r="F58" s="27"/>
      <c r="G58" s="26" t="s">
        <v>66</v>
      </c>
      <c r="H58" s="26">
        <v>20</v>
      </c>
      <c r="I58" s="26">
        <v>2180</v>
      </c>
      <c r="J58" s="25">
        <f t="shared" si="4"/>
        <v>43600</v>
      </c>
      <c r="K58" s="30" t="s">
        <v>15</v>
      </c>
    </row>
    <row r="59" ht="40" customHeight="1" spans="1:11">
      <c r="A59" s="26"/>
      <c r="B59" s="27"/>
      <c r="C59" s="26"/>
      <c r="D59" s="27" t="s">
        <v>127</v>
      </c>
      <c r="E59" s="27"/>
      <c r="F59" s="27"/>
      <c r="G59" s="26" t="s">
        <v>66</v>
      </c>
      <c r="H59" s="26">
        <v>8</v>
      </c>
      <c r="I59" s="26">
        <v>2000</v>
      </c>
      <c r="J59" s="25">
        <f t="shared" si="4"/>
        <v>16000</v>
      </c>
      <c r="K59" s="30" t="s">
        <v>15</v>
      </c>
    </row>
    <row r="60" ht="53" customHeight="1" spans="1:11">
      <c r="A60" s="26">
        <v>40</v>
      </c>
      <c r="B60" s="27" t="s">
        <v>128</v>
      </c>
      <c r="C60" s="26"/>
      <c r="D60" s="27" t="s">
        <v>129</v>
      </c>
      <c r="E60" s="27"/>
      <c r="F60" s="27"/>
      <c r="G60" s="26" t="s">
        <v>66</v>
      </c>
      <c r="H60" s="26">
        <v>25</v>
      </c>
      <c r="I60" s="26">
        <v>1900</v>
      </c>
      <c r="J60" s="25">
        <f t="shared" si="4"/>
        <v>47500</v>
      </c>
      <c r="K60" s="30" t="s">
        <v>15</v>
      </c>
    </row>
    <row r="61" ht="57" customHeight="1" spans="1:11">
      <c r="A61" s="26">
        <v>41</v>
      </c>
      <c r="B61" s="27" t="s">
        <v>130</v>
      </c>
      <c r="C61" s="26"/>
      <c r="D61" s="27" t="s">
        <v>131</v>
      </c>
      <c r="E61" s="27"/>
      <c r="F61" s="27"/>
      <c r="G61" s="26" t="s">
        <v>27</v>
      </c>
      <c r="H61" s="26">
        <v>10</v>
      </c>
      <c r="I61" s="26">
        <v>2000</v>
      </c>
      <c r="J61" s="25">
        <f t="shared" si="4"/>
        <v>20000</v>
      </c>
      <c r="K61" s="30" t="s">
        <v>15</v>
      </c>
    </row>
    <row r="62" ht="50" customHeight="1" spans="1:11">
      <c r="A62" s="26">
        <v>42</v>
      </c>
      <c r="B62" s="27" t="s">
        <v>132</v>
      </c>
      <c r="C62" s="26"/>
      <c r="D62" s="27" t="s">
        <v>133</v>
      </c>
      <c r="E62" s="27"/>
      <c r="F62" s="27"/>
      <c r="G62" s="26" t="s">
        <v>54</v>
      </c>
      <c r="H62" s="26">
        <v>300</v>
      </c>
      <c r="I62" s="26">
        <v>460</v>
      </c>
      <c r="J62" s="25">
        <f t="shared" si="4"/>
        <v>138000</v>
      </c>
      <c r="K62" s="30" t="s">
        <v>15</v>
      </c>
    </row>
    <row r="63" ht="37" customHeight="1" spans="1:11">
      <c r="A63" s="26"/>
      <c r="B63" s="27"/>
      <c r="C63" s="26"/>
      <c r="D63" s="27" t="s">
        <v>134</v>
      </c>
      <c r="E63" s="27"/>
      <c r="F63" s="27"/>
      <c r="G63" s="26" t="s">
        <v>54</v>
      </c>
      <c r="H63" s="26">
        <v>100</v>
      </c>
      <c r="I63" s="26">
        <v>420</v>
      </c>
      <c r="J63" s="25">
        <f t="shared" si="4"/>
        <v>42000</v>
      </c>
      <c r="K63" s="30" t="s">
        <v>15</v>
      </c>
    </row>
    <row r="64" ht="50" customHeight="1" spans="1:11">
      <c r="A64" s="26">
        <v>43</v>
      </c>
      <c r="B64" s="27" t="s">
        <v>135</v>
      </c>
      <c r="C64" s="28"/>
      <c r="D64" s="27" t="s">
        <v>133</v>
      </c>
      <c r="E64" s="27"/>
      <c r="F64" s="27"/>
      <c r="G64" s="26" t="s">
        <v>54</v>
      </c>
      <c r="H64" s="26">
        <v>50</v>
      </c>
      <c r="I64" s="26">
        <v>560</v>
      </c>
      <c r="J64" s="25">
        <f t="shared" si="4"/>
        <v>28000</v>
      </c>
      <c r="K64" s="30" t="s">
        <v>15</v>
      </c>
    </row>
    <row r="65" ht="50" customHeight="1" spans="1:11">
      <c r="A65" s="26"/>
      <c r="B65" s="27"/>
      <c r="C65" s="33"/>
      <c r="D65" s="27" t="s">
        <v>134</v>
      </c>
      <c r="E65" s="27"/>
      <c r="F65" s="27"/>
      <c r="G65" s="26" t="s">
        <v>54</v>
      </c>
      <c r="H65" s="26">
        <v>100</v>
      </c>
      <c r="I65" s="26">
        <v>500</v>
      </c>
      <c r="J65" s="25">
        <f t="shared" si="4"/>
        <v>50000</v>
      </c>
      <c r="K65" s="30" t="s">
        <v>15</v>
      </c>
    </row>
    <row r="66" ht="50" customHeight="1" spans="1:11">
      <c r="A66" s="26">
        <v>44</v>
      </c>
      <c r="B66" s="27" t="s">
        <v>136</v>
      </c>
      <c r="C66" s="28"/>
      <c r="D66" s="27" t="s">
        <v>137</v>
      </c>
      <c r="E66" s="27"/>
      <c r="F66" s="27"/>
      <c r="G66" s="26" t="s">
        <v>54</v>
      </c>
      <c r="H66" s="26">
        <v>100</v>
      </c>
      <c r="I66" s="26">
        <v>360</v>
      </c>
      <c r="J66" s="25">
        <f t="shared" si="4"/>
        <v>36000</v>
      </c>
      <c r="K66" s="30" t="s">
        <v>15</v>
      </c>
    </row>
    <row r="67" ht="50" customHeight="1" spans="1:11">
      <c r="A67" s="26"/>
      <c r="B67" s="27"/>
      <c r="C67" s="33"/>
      <c r="D67" s="27" t="s">
        <v>134</v>
      </c>
      <c r="E67" s="27"/>
      <c r="F67" s="27"/>
      <c r="G67" s="26" t="s">
        <v>54</v>
      </c>
      <c r="H67" s="26">
        <v>100</v>
      </c>
      <c r="I67" s="26">
        <v>320</v>
      </c>
      <c r="J67" s="25">
        <f t="shared" si="4"/>
        <v>32000</v>
      </c>
      <c r="K67" s="30" t="s">
        <v>15</v>
      </c>
    </row>
    <row r="68" ht="50" customHeight="1" spans="1:11">
      <c r="A68" s="26">
        <v>45</v>
      </c>
      <c r="B68" s="27" t="s">
        <v>138</v>
      </c>
      <c r="C68" s="26"/>
      <c r="D68" s="27" t="s">
        <v>133</v>
      </c>
      <c r="E68" s="27"/>
      <c r="F68" s="27"/>
      <c r="G68" s="26" t="s">
        <v>54</v>
      </c>
      <c r="H68" s="26">
        <v>40</v>
      </c>
      <c r="I68" s="26">
        <v>330</v>
      </c>
      <c r="J68" s="25">
        <f t="shared" si="4"/>
        <v>13200</v>
      </c>
      <c r="K68" s="30" t="s">
        <v>15</v>
      </c>
    </row>
    <row r="69" ht="50" customHeight="1" spans="1:11">
      <c r="A69" s="26"/>
      <c r="B69" s="27"/>
      <c r="C69" s="26"/>
      <c r="D69" s="27" t="s">
        <v>134</v>
      </c>
      <c r="E69" s="27"/>
      <c r="F69" s="27"/>
      <c r="G69" s="26" t="s">
        <v>54</v>
      </c>
      <c r="H69" s="26">
        <v>40</v>
      </c>
      <c r="I69" s="26">
        <v>300</v>
      </c>
      <c r="J69" s="25">
        <f t="shared" si="4"/>
        <v>12000</v>
      </c>
      <c r="K69" s="30" t="s">
        <v>15</v>
      </c>
    </row>
    <row r="70" ht="50" customHeight="1" spans="1:11">
      <c r="A70" s="26">
        <v>46</v>
      </c>
      <c r="B70" s="27" t="s">
        <v>139</v>
      </c>
      <c r="C70" s="26"/>
      <c r="D70" s="27" t="s">
        <v>140</v>
      </c>
      <c r="E70" s="27"/>
      <c r="F70" s="27"/>
      <c r="G70" s="26" t="s">
        <v>54</v>
      </c>
      <c r="H70" s="26">
        <v>240</v>
      </c>
      <c r="I70" s="26">
        <v>70</v>
      </c>
      <c r="J70" s="25">
        <f t="shared" si="4"/>
        <v>16800</v>
      </c>
      <c r="K70" s="30" t="s">
        <v>15</v>
      </c>
    </row>
    <row r="71" ht="50" customHeight="1" spans="1:11">
      <c r="A71" s="26">
        <v>47</v>
      </c>
      <c r="B71" s="27" t="s">
        <v>141</v>
      </c>
      <c r="C71" s="26"/>
      <c r="D71" s="27" t="s">
        <v>142</v>
      </c>
      <c r="E71" s="27"/>
      <c r="F71" s="27"/>
      <c r="G71" s="26" t="s">
        <v>54</v>
      </c>
      <c r="H71" s="26">
        <v>50</v>
      </c>
      <c r="I71" s="26">
        <v>10</v>
      </c>
      <c r="J71" s="25">
        <f t="shared" si="4"/>
        <v>500</v>
      </c>
      <c r="K71" s="30" t="s">
        <v>15</v>
      </c>
    </row>
    <row r="72" ht="50" customHeight="1" spans="1:11">
      <c r="A72" s="26">
        <v>48</v>
      </c>
      <c r="B72" s="27" t="s">
        <v>143</v>
      </c>
      <c r="C72" s="26"/>
      <c r="D72" s="27" t="s">
        <v>144</v>
      </c>
      <c r="E72" s="27"/>
      <c r="F72" s="27"/>
      <c r="G72" s="26" t="s">
        <v>54</v>
      </c>
      <c r="H72" s="26">
        <v>300</v>
      </c>
      <c r="I72" s="26">
        <v>70</v>
      </c>
      <c r="J72" s="25">
        <f t="shared" si="4"/>
        <v>21000</v>
      </c>
      <c r="K72" s="30" t="s">
        <v>15</v>
      </c>
    </row>
    <row r="73" ht="50" customHeight="1" spans="1:11">
      <c r="A73" s="26">
        <v>49</v>
      </c>
      <c r="B73" s="27" t="s">
        <v>145</v>
      </c>
      <c r="C73" s="26"/>
      <c r="D73" s="27" t="s">
        <v>146</v>
      </c>
      <c r="E73" s="27"/>
      <c r="F73" s="27"/>
      <c r="G73" s="26" t="s">
        <v>147</v>
      </c>
      <c r="H73" s="26">
        <v>500</v>
      </c>
      <c r="I73" s="26">
        <v>39</v>
      </c>
      <c r="J73" s="25">
        <f t="shared" si="4"/>
        <v>19500</v>
      </c>
      <c r="K73" s="30" t="s">
        <v>15</v>
      </c>
    </row>
    <row r="74" ht="50" customHeight="1" spans="1:11">
      <c r="A74" s="26">
        <v>50</v>
      </c>
      <c r="B74" s="27" t="s">
        <v>148</v>
      </c>
      <c r="C74" s="26"/>
      <c r="D74" s="34" t="s">
        <v>149</v>
      </c>
      <c r="E74" s="35"/>
      <c r="F74" s="36"/>
      <c r="G74" s="26" t="s">
        <v>54</v>
      </c>
      <c r="H74" s="26">
        <v>30</v>
      </c>
      <c r="I74" s="26">
        <v>380</v>
      </c>
      <c r="J74" s="25">
        <f t="shared" si="4"/>
        <v>11400</v>
      </c>
      <c r="K74" s="30" t="s">
        <v>15</v>
      </c>
    </row>
    <row r="75" ht="50" customHeight="1" spans="1:11">
      <c r="A75" s="26">
        <v>51</v>
      </c>
      <c r="B75" s="27" t="s">
        <v>150</v>
      </c>
      <c r="C75" s="26"/>
      <c r="D75" s="27" t="s">
        <v>151</v>
      </c>
      <c r="E75" s="27"/>
      <c r="F75" s="27"/>
      <c r="G75" s="26" t="s">
        <v>54</v>
      </c>
      <c r="H75" s="26">
        <v>10</v>
      </c>
      <c r="I75" s="26">
        <v>260</v>
      </c>
      <c r="J75" s="25">
        <f t="shared" si="4"/>
        <v>2600</v>
      </c>
      <c r="K75" s="30" t="s">
        <v>15</v>
      </c>
    </row>
    <row r="76" ht="52" customHeight="1" spans="1:11">
      <c r="A76" s="26">
        <v>52</v>
      </c>
      <c r="B76" s="27" t="s">
        <v>152</v>
      </c>
      <c r="C76" s="26"/>
      <c r="D76" s="34" t="s">
        <v>153</v>
      </c>
      <c r="E76" s="35"/>
      <c r="F76" s="36"/>
      <c r="G76" s="26" t="s">
        <v>54</v>
      </c>
      <c r="H76" s="26">
        <v>20</v>
      </c>
      <c r="I76" s="26">
        <v>200</v>
      </c>
      <c r="J76" s="25">
        <f t="shared" si="4"/>
        <v>4000</v>
      </c>
      <c r="K76" s="30" t="s">
        <v>15</v>
      </c>
    </row>
    <row r="77" ht="50" customHeight="1" spans="1:11">
      <c r="A77" s="26">
        <v>53</v>
      </c>
      <c r="B77" s="27" t="s">
        <v>154</v>
      </c>
      <c r="C77" s="26"/>
      <c r="D77" s="34" t="s">
        <v>155</v>
      </c>
      <c r="E77" s="35"/>
      <c r="F77" s="36"/>
      <c r="G77" s="26" t="s">
        <v>54</v>
      </c>
      <c r="H77" s="26">
        <v>20</v>
      </c>
      <c r="I77" s="26">
        <v>200</v>
      </c>
      <c r="J77" s="25">
        <f t="shared" si="4"/>
        <v>4000</v>
      </c>
      <c r="K77" s="30" t="s">
        <v>15</v>
      </c>
    </row>
    <row r="78" ht="50" customHeight="1" spans="1:11">
      <c r="A78" s="26">
        <v>54</v>
      </c>
      <c r="B78" s="27" t="s">
        <v>154</v>
      </c>
      <c r="C78" s="26"/>
      <c r="D78" s="34" t="s">
        <v>156</v>
      </c>
      <c r="E78" s="35"/>
      <c r="F78" s="36"/>
      <c r="G78" s="26" t="s">
        <v>54</v>
      </c>
      <c r="H78" s="26">
        <v>20</v>
      </c>
      <c r="I78" s="26">
        <v>300</v>
      </c>
      <c r="J78" s="25">
        <f t="shared" si="4"/>
        <v>6000</v>
      </c>
      <c r="K78" s="30" t="s">
        <v>15</v>
      </c>
    </row>
    <row r="79" ht="50" customHeight="1" spans="1:11">
      <c r="A79" s="26">
        <v>55</v>
      </c>
      <c r="B79" s="27" t="s">
        <v>154</v>
      </c>
      <c r="C79" s="26"/>
      <c r="D79" s="34" t="s">
        <v>157</v>
      </c>
      <c r="E79" s="35"/>
      <c r="F79" s="36"/>
      <c r="G79" s="26" t="s">
        <v>54</v>
      </c>
      <c r="H79" s="26">
        <v>20</v>
      </c>
      <c r="I79" s="26">
        <v>70</v>
      </c>
      <c r="J79" s="25">
        <f t="shared" si="4"/>
        <v>1400</v>
      </c>
      <c r="K79" s="30" t="s">
        <v>15</v>
      </c>
    </row>
    <row r="80" ht="62" customHeight="1" spans="1:11">
      <c r="A80" s="26">
        <v>56</v>
      </c>
      <c r="B80" s="27" t="s">
        <v>154</v>
      </c>
      <c r="C80" s="26"/>
      <c r="D80" s="34" t="s">
        <v>158</v>
      </c>
      <c r="E80" s="35"/>
      <c r="F80" s="36"/>
      <c r="G80" s="26" t="s">
        <v>54</v>
      </c>
      <c r="H80" s="26">
        <v>20</v>
      </c>
      <c r="I80" s="26">
        <v>800</v>
      </c>
      <c r="J80" s="25">
        <f t="shared" si="4"/>
        <v>16000</v>
      </c>
      <c r="K80" s="30" t="s">
        <v>15</v>
      </c>
    </row>
    <row r="81" ht="50" customHeight="1" spans="1:11">
      <c r="A81" s="26">
        <v>57</v>
      </c>
      <c r="B81" s="27" t="s">
        <v>154</v>
      </c>
      <c r="C81" s="26"/>
      <c r="D81" s="34" t="s">
        <v>159</v>
      </c>
      <c r="E81" s="35"/>
      <c r="F81" s="36"/>
      <c r="G81" s="26" t="s">
        <v>54</v>
      </c>
      <c r="H81" s="26">
        <v>20</v>
      </c>
      <c r="I81" s="26">
        <v>1500</v>
      </c>
      <c r="J81" s="25">
        <f t="shared" si="4"/>
        <v>30000</v>
      </c>
      <c r="K81" s="30" t="s">
        <v>15</v>
      </c>
    </row>
    <row r="82" ht="50" customHeight="1" spans="1:11">
      <c r="A82" s="26">
        <v>58</v>
      </c>
      <c r="B82" s="27" t="s">
        <v>154</v>
      </c>
      <c r="C82" s="26"/>
      <c r="D82" s="34" t="s">
        <v>160</v>
      </c>
      <c r="E82" s="35"/>
      <c r="F82" s="36"/>
      <c r="G82" s="26" t="s">
        <v>54</v>
      </c>
      <c r="H82" s="26">
        <v>20</v>
      </c>
      <c r="I82" s="26">
        <v>1300</v>
      </c>
      <c r="J82" s="25">
        <f t="shared" si="4"/>
        <v>26000</v>
      </c>
      <c r="K82" s="30" t="s">
        <v>15</v>
      </c>
    </row>
    <row r="83" ht="50" customHeight="1" spans="1:11">
      <c r="A83" s="26">
        <v>59</v>
      </c>
      <c r="B83" s="27" t="s">
        <v>154</v>
      </c>
      <c r="C83" s="26"/>
      <c r="D83" s="34" t="s">
        <v>161</v>
      </c>
      <c r="E83" s="35"/>
      <c r="F83" s="36"/>
      <c r="G83" s="26" t="s">
        <v>54</v>
      </c>
      <c r="H83" s="26">
        <v>20</v>
      </c>
      <c r="I83" s="26">
        <v>600</v>
      </c>
      <c r="J83" s="25">
        <f t="shared" si="4"/>
        <v>12000</v>
      </c>
      <c r="K83" s="30" t="s">
        <v>15</v>
      </c>
    </row>
    <row r="84" ht="50" customHeight="1" spans="1:11">
      <c r="A84" s="26">
        <v>60</v>
      </c>
      <c r="B84" s="27" t="s">
        <v>162</v>
      </c>
      <c r="C84" s="26"/>
      <c r="D84" s="27" t="s">
        <v>163</v>
      </c>
      <c r="E84" s="27"/>
      <c r="F84" s="27"/>
      <c r="G84" s="26" t="s">
        <v>79</v>
      </c>
      <c r="H84" s="26">
        <v>1200</v>
      </c>
      <c r="I84" s="26">
        <v>45</v>
      </c>
      <c r="J84" s="25">
        <f t="shared" si="4"/>
        <v>54000</v>
      </c>
      <c r="K84" s="27" t="s">
        <v>164</v>
      </c>
    </row>
    <row r="85" ht="50" customHeight="1" spans="1:11">
      <c r="A85" s="26">
        <v>61</v>
      </c>
      <c r="B85" s="27" t="s">
        <v>162</v>
      </c>
      <c r="C85" s="26"/>
      <c r="D85" s="27" t="s">
        <v>165</v>
      </c>
      <c r="E85" s="27"/>
      <c r="F85" s="27"/>
      <c r="G85" s="26" t="s">
        <v>79</v>
      </c>
      <c r="H85" s="26">
        <v>500</v>
      </c>
      <c r="I85" s="26">
        <v>22</v>
      </c>
      <c r="J85" s="25">
        <f t="shared" si="4"/>
        <v>11000</v>
      </c>
      <c r="K85" s="27" t="s">
        <v>164</v>
      </c>
    </row>
    <row r="86" ht="50" customHeight="1" spans="1:11">
      <c r="A86" s="26">
        <v>62</v>
      </c>
      <c r="B86" s="27" t="s">
        <v>162</v>
      </c>
      <c r="C86" s="26"/>
      <c r="D86" s="34" t="s">
        <v>166</v>
      </c>
      <c r="E86" s="35"/>
      <c r="F86" s="36"/>
      <c r="G86" s="26" t="s">
        <v>79</v>
      </c>
      <c r="H86" s="26">
        <v>500</v>
      </c>
      <c r="I86" s="26">
        <v>10</v>
      </c>
      <c r="J86" s="25">
        <f t="shared" si="4"/>
        <v>5000</v>
      </c>
      <c r="K86" s="27" t="s">
        <v>164</v>
      </c>
    </row>
    <row r="87" ht="50" customHeight="1" spans="1:11">
      <c r="A87" s="26">
        <v>63</v>
      </c>
      <c r="B87" s="27" t="s">
        <v>162</v>
      </c>
      <c r="C87" s="26"/>
      <c r="D87" s="27" t="s">
        <v>167</v>
      </c>
      <c r="E87" s="27"/>
      <c r="F87" s="27"/>
      <c r="G87" s="26" t="s">
        <v>79</v>
      </c>
      <c r="H87" s="26">
        <v>900</v>
      </c>
      <c r="I87" s="26">
        <v>4</v>
      </c>
      <c r="J87" s="25">
        <f t="shared" si="4"/>
        <v>3600</v>
      </c>
      <c r="K87" s="27" t="s">
        <v>164</v>
      </c>
    </row>
    <row r="88" ht="50" customHeight="1" spans="1:11">
      <c r="A88" s="26">
        <v>64</v>
      </c>
      <c r="B88" s="27" t="s">
        <v>168</v>
      </c>
      <c r="C88" s="26"/>
      <c r="D88" s="27" t="s">
        <v>169</v>
      </c>
      <c r="E88" s="27"/>
      <c r="F88" s="27"/>
      <c r="G88" s="26" t="s">
        <v>170</v>
      </c>
      <c r="H88" s="26">
        <v>950</v>
      </c>
      <c r="I88" s="26">
        <v>13</v>
      </c>
      <c r="J88" s="25">
        <f t="shared" ref="J88:J109" si="5">I88*H88</f>
        <v>12350</v>
      </c>
      <c r="K88" s="27" t="s">
        <v>171</v>
      </c>
    </row>
    <row r="89" ht="50" customHeight="1" spans="1:11">
      <c r="A89" s="26">
        <v>65</v>
      </c>
      <c r="B89" s="27" t="s">
        <v>172</v>
      </c>
      <c r="C89" s="26"/>
      <c r="D89" s="27" t="s">
        <v>173</v>
      </c>
      <c r="E89" s="27"/>
      <c r="F89" s="27"/>
      <c r="G89" s="26" t="s">
        <v>174</v>
      </c>
      <c r="H89" s="26">
        <v>2</v>
      </c>
      <c r="I89" s="26">
        <v>300</v>
      </c>
      <c r="J89" s="25">
        <f t="shared" si="5"/>
        <v>600</v>
      </c>
      <c r="K89" s="30" t="s">
        <v>15</v>
      </c>
    </row>
    <row r="90" ht="50" customHeight="1" spans="1:11">
      <c r="A90" s="26">
        <v>66</v>
      </c>
      <c r="B90" s="27" t="s">
        <v>175</v>
      </c>
      <c r="C90" s="26"/>
      <c r="D90" s="27" t="s">
        <v>176</v>
      </c>
      <c r="E90" s="27"/>
      <c r="F90" s="27"/>
      <c r="G90" s="26" t="s">
        <v>174</v>
      </c>
      <c r="H90" s="26">
        <v>15</v>
      </c>
      <c r="I90" s="26">
        <v>420</v>
      </c>
      <c r="J90" s="25">
        <f t="shared" si="5"/>
        <v>6300</v>
      </c>
      <c r="K90" s="30" t="s">
        <v>15</v>
      </c>
    </row>
    <row r="91" ht="50" customHeight="1" spans="1:11">
      <c r="A91" s="26">
        <v>67</v>
      </c>
      <c r="B91" s="27" t="s">
        <v>177</v>
      </c>
      <c r="C91" s="26"/>
      <c r="D91" s="27" t="s">
        <v>178</v>
      </c>
      <c r="E91" s="27"/>
      <c r="F91" s="27"/>
      <c r="G91" s="26" t="s">
        <v>27</v>
      </c>
      <c r="H91" s="26">
        <v>5</v>
      </c>
      <c r="I91" s="26">
        <v>400</v>
      </c>
      <c r="J91" s="25">
        <f t="shared" si="5"/>
        <v>2000</v>
      </c>
      <c r="K91" s="30" t="s">
        <v>15</v>
      </c>
    </row>
    <row r="92" ht="50" customHeight="1" spans="1:11">
      <c r="A92" s="26">
        <v>68</v>
      </c>
      <c r="B92" s="27" t="s">
        <v>179</v>
      </c>
      <c r="C92" s="26"/>
      <c r="D92" s="27" t="s">
        <v>180</v>
      </c>
      <c r="E92" s="27"/>
      <c r="F92" s="37"/>
      <c r="G92" s="26" t="s">
        <v>79</v>
      </c>
      <c r="H92" s="26">
        <v>28</v>
      </c>
      <c r="I92" s="26">
        <v>590</v>
      </c>
      <c r="J92" s="25">
        <f t="shared" si="5"/>
        <v>16520</v>
      </c>
      <c r="K92" s="30" t="s">
        <v>15</v>
      </c>
    </row>
    <row r="93" ht="50" customHeight="1" spans="1:11">
      <c r="A93" s="26">
        <v>69</v>
      </c>
      <c r="B93" s="27" t="s">
        <v>181</v>
      </c>
      <c r="C93" s="26"/>
      <c r="D93" s="27" t="s">
        <v>182</v>
      </c>
      <c r="E93" s="27"/>
      <c r="F93" s="27"/>
      <c r="G93" s="26" t="s">
        <v>66</v>
      </c>
      <c r="H93" s="26">
        <v>10</v>
      </c>
      <c r="I93" s="26">
        <v>600</v>
      </c>
      <c r="J93" s="25">
        <f t="shared" si="5"/>
        <v>6000</v>
      </c>
      <c r="K93" s="30" t="s">
        <v>15</v>
      </c>
    </row>
    <row r="94" ht="50" customHeight="1" spans="1:11">
      <c r="A94" s="26">
        <v>68</v>
      </c>
      <c r="B94" s="27" t="s">
        <v>183</v>
      </c>
      <c r="C94" s="26"/>
      <c r="D94" s="27" t="s">
        <v>184</v>
      </c>
      <c r="E94" s="27"/>
      <c r="F94" s="27"/>
      <c r="G94" s="26" t="s">
        <v>27</v>
      </c>
      <c r="H94" s="26">
        <v>20</v>
      </c>
      <c r="I94" s="26">
        <v>70</v>
      </c>
      <c r="J94" s="25">
        <f t="shared" si="5"/>
        <v>1400</v>
      </c>
      <c r="K94" s="30" t="s">
        <v>15</v>
      </c>
    </row>
    <row r="95" ht="50" customHeight="1" spans="1:11">
      <c r="A95" s="26">
        <v>69</v>
      </c>
      <c r="B95" s="27" t="s">
        <v>185</v>
      </c>
      <c r="C95" s="26"/>
      <c r="D95" s="27" t="s">
        <v>186</v>
      </c>
      <c r="E95" s="27"/>
      <c r="F95" s="27"/>
      <c r="G95" s="26" t="s">
        <v>174</v>
      </c>
      <c r="H95" s="26">
        <v>1</v>
      </c>
      <c r="I95" s="26">
        <v>1200</v>
      </c>
      <c r="J95" s="25">
        <f t="shared" si="5"/>
        <v>1200</v>
      </c>
      <c r="K95" s="30" t="s">
        <v>15</v>
      </c>
    </row>
    <row r="96" ht="50" customHeight="1" spans="1:11">
      <c r="A96" s="26">
        <v>70</v>
      </c>
      <c r="B96" s="27" t="s">
        <v>185</v>
      </c>
      <c r="C96" s="26"/>
      <c r="D96" s="27" t="s">
        <v>187</v>
      </c>
      <c r="E96" s="27"/>
      <c r="F96" s="27"/>
      <c r="G96" s="26" t="s">
        <v>174</v>
      </c>
      <c r="H96" s="26">
        <v>4</v>
      </c>
      <c r="I96" s="26">
        <v>2600</v>
      </c>
      <c r="J96" s="25">
        <f t="shared" si="5"/>
        <v>10400</v>
      </c>
      <c r="K96" s="30" t="s">
        <v>15</v>
      </c>
    </row>
    <row r="97" ht="50" customHeight="1" spans="1:11">
      <c r="A97" s="26">
        <v>71</v>
      </c>
      <c r="B97" s="27" t="s">
        <v>188</v>
      </c>
      <c r="C97" s="26"/>
      <c r="D97" s="27" t="s">
        <v>189</v>
      </c>
      <c r="E97" s="27"/>
      <c r="F97" s="27"/>
      <c r="G97" s="26" t="s">
        <v>174</v>
      </c>
      <c r="H97" s="26">
        <v>4</v>
      </c>
      <c r="I97" s="26">
        <v>5000</v>
      </c>
      <c r="J97" s="25">
        <f t="shared" si="5"/>
        <v>20000</v>
      </c>
      <c r="K97" s="30" t="s">
        <v>15</v>
      </c>
    </row>
    <row r="98" ht="50" customHeight="1" spans="1:11">
      <c r="A98" s="26">
        <v>72</v>
      </c>
      <c r="B98" s="27" t="s">
        <v>188</v>
      </c>
      <c r="C98" s="26"/>
      <c r="D98" s="27" t="s">
        <v>190</v>
      </c>
      <c r="E98" s="27"/>
      <c r="F98" s="27"/>
      <c r="G98" s="26" t="s">
        <v>174</v>
      </c>
      <c r="H98" s="26">
        <v>4</v>
      </c>
      <c r="I98" s="26">
        <v>6500</v>
      </c>
      <c r="J98" s="25">
        <f t="shared" si="5"/>
        <v>26000</v>
      </c>
      <c r="K98" s="30" t="s">
        <v>15</v>
      </c>
    </row>
    <row r="99" ht="50" customHeight="1" spans="1:11">
      <c r="A99" s="26">
        <v>73</v>
      </c>
      <c r="B99" s="27" t="s">
        <v>191</v>
      </c>
      <c r="C99" s="26"/>
      <c r="D99" s="27"/>
      <c r="E99" s="27"/>
      <c r="F99" s="27"/>
      <c r="G99" s="26" t="s">
        <v>192</v>
      </c>
      <c r="H99" s="26">
        <v>150</v>
      </c>
      <c r="I99" s="26">
        <v>12</v>
      </c>
      <c r="J99" s="25">
        <f t="shared" si="5"/>
        <v>1800</v>
      </c>
      <c r="K99" s="27" t="s">
        <v>171</v>
      </c>
    </row>
    <row r="100" ht="44" customHeight="1" spans="1:11">
      <c r="A100" s="26">
        <v>74</v>
      </c>
      <c r="B100" s="27" t="s">
        <v>193</v>
      </c>
      <c r="C100" s="26"/>
      <c r="D100" s="27" t="s">
        <v>194</v>
      </c>
      <c r="E100" s="27"/>
      <c r="F100" s="27"/>
      <c r="G100" s="26" t="s">
        <v>79</v>
      </c>
      <c r="H100" s="26">
        <v>260</v>
      </c>
      <c r="I100" s="26">
        <v>110</v>
      </c>
      <c r="J100" s="25">
        <f t="shared" si="5"/>
        <v>28600</v>
      </c>
      <c r="K100" s="30" t="s">
        <v>15</v>
      </c>
    </row>
    <row r="101" ht="43" customHeight="1" spans="1:11">
      <c r="A101" s="26">
        <v>75</v>
      </c>
      <c r="B101" s="27" t="s">
        <v>195</v>
      </c>
      <c r="C101" s="26"/>
      <c r="D101" s="27" t="s">
        <v>196</v>
      </c>
      <c r="E101" s="27"/>
      <c r="F101" s="27"/>
      <c r="G101" s="26" t="s">
        <v>79</v>
      </c>
      <c r="H101" s="26">
        <v>400</v>
      </c>
      <c r="I101" s="26">
        <v>60</v>
      </c>
      <c r="J101" s="25">
        <f t="shared" si="5"/>
        <v>24000</v>
      </c>
      <c r="K101" s="30" t="s">
        <v>15</v>
      </c>
    </row>
    <row r="102" ht="50" customHeight="1" spans="1:11">
      <c r="A102" s="26">
        <v>76</v>
      </c>
      <c r="B102" s="27" t="s">
        <v>197</v>
      </c>
      <c r="C102" s="26"/>
      <c r="D102" s="27" t="s">
        <v>198</v>
      </c>
      <c r="E102" s="27"/>
      <c r="F102" s="27"/>
      <c r="G102" s="26" t="s">
        <v>27</v>
      </c>
      <c r="H102" s="26">
        <v>20</v>
      </c>
      <c r="I102" s="26">
        <v>400</v>
      </c>
      <c r="J102" s="25">
        <f t="shared" si="5"/>
        <v>8000</v>
      </c>
      <c r="K102" s="30" t="s">
        <v>15</v>
      </c>
    </row>
    <row r="103" ht="50" customHeight="1" spans="1:11">
      <c r="A103" s="26">
        <v>77</v>
      </c>
      <c r="B103" s="27" t="s">
        <v>199</v>
      </c>
      <c r="C103" s="26"/>
      <c r="D103" s="27" t="s">
        <v>59</v>
      </c>
      <c r="E103" s="27"/>
      <c r="F103" s="27"/>
      <c r="G103" s="26" t="s">
        <v>14</v>
      </c>
      <c r="H103" s="26">
        <v>1</v>
      </c>
      <c r="I103" s="26">
        <v>1980</v>
      </c>
      <c r="J103" s="25">
        <f t="shared" si="5"/>
        <v>1980</v>
      </c>
      <c r="K103" s="30" t="s">
        <v>15</v>
      </c>
    </row>
    <row r="104" ht="47" customHeight="1" spans="1:11">
      <c r="A104" s="26">
        <v>78</v>
      </c>
      <c r="B104" s="27" t="s">
        <v>200</v>
      </c>
      <c r="C104" s="26"/>
      <c r="D104" s="27" t="s">
        <v>201</v>
      </c>
      <c r="E104" s="27"/>
      <c r="F104" s="27"/>
      <c r="G104" s="26" t="s">
        <v>66</v>
      </c>
      <c r="H104" s="26">
        <v>10</v>
      </c>
      <c r="I104" s="26">
        <v>420</v>
      </c>
      <c r="J104" s="25">
        <f t="shared" si="5"/>
        <v>4200</v>
      </c>
      <c r="K104" s="30" t="s">
        <v>15</v>
      </c>
    </row>
    <row r="105" ht="53" customHeight="1" spans="1:11">
      <c r="A105" s="26">
        <v>79</v>
      </c>
      <c r="B105" s="27" t="s">
        <v>202</v>
      </c>
      <c r="C105" s="38"/>
      <c r="D105" s="27" t="s">
        <v>203</v>
      </c>
      <c r="E105" s="27"/>
      <c r="F105" s="27"/>
      <c r="G105" s="26" t="s">
        <v>14</v>
      </c>
      <c r="H105" s="26">
        <v>100</v>
      </c>
      <c r="I105" s="26">
        <v>50</v>
      </c>
      <c r="J105" s="25">
        <f t="shared" si="5"/>
        <v>5000</v>
      </c>
      <c r="K105" s="30" t="s">
        <v>15</v>
      </c>
    </row>
    <row r="106" ht="210" customHeight="1" spans="1:11">
      <c r="A106" s="28">
        <v>80</v>
      </c>
      <c r="B106" s="39" t="s">
        <v>204</v>
      </c>
      <c r="C106" s="40" t="s">
        <v>205</v>
      </c>
      <c r="D106" s="41" t="s">
        <v>206</v>
      </c>
      <c r="E106" s="41"/>
      <c r="F106" s="41"/>
      <c r="G106" s="28" t="s">
        <v>174</v>
      </c>
      <c r="H106" s="28">
        <v>4</v>
      </c>
      <c r="I106" s="28">
        <v>18600</v>
      </c>
      <c r="J106" s="7">
        <f t="shared" si="5"/>
        <v>74400</v>
      </c>
      <c r="K106" s="30" t="s">
        <v>15</v>
      </c>
    </row>
    <row r="107" ht="50" customHeight="1" spans="1:11">
      <c r="A107" s="26">
        <v>81</v>
      </c>
      <c r="B107" s="27" t="s">
        <v>207</v>
      </c>
      <c r="C107" s="40"/>
      <c r="D107" s="42" t="s">
        <v>208</v>
      </c>
      <c r="E107" s="42"/>
      <c r="F107" s="42"/>
      <c r="G107" s="28" t="s">
        <v>209</v>
      </c>
      <c r="H107" s="28">
        <v>1</v>
      </c>
      <c r="I107" s="26">
        <v>60000</v>
      </c>
      <c r="J107" s="7">
        <f t="shared" si="5"/>
        <v>60000</v>
      </c>
      <c r="K107" s="30" t="s">
        <v>15</v>
      </c>
    </row>
    <row r="108" ht="69" customHeight="1" spans="1:11">
      <c r="A108" s="26">
        <v>82</v>
      </c>
      <c r="B108" s="27" t="s">
        <v>210</v>
      </c>
      <c r="C108" s="40"/>
      <c r="D108" s="43" t="s">
        <v>211</v>
      </c>
      <c r="E108" s="44"/>
      <c r="F108" s="45"/>
      <c r="G108" s="28" t="s">
        <v>209</v>
      </c>
      <c r="H108" s="28">
        <v>1</v>
      </c>
      <c r="I108" s="26">
        <v>456000</v>
      </c>
      <c r="J108" s="7">
        <f t="shared" si="5"/>
        <v>456000</v>
      </c>
      <c r="K108" s="30" t="s">
        <v>15</v>
      </c>
    </row>
    <row r="109" ht="52" customHeight="1" spans="1:11">
      <c r="A109" s="26">
        <v>83</v>
      </c>
      <c r="B109" s="27" t="s">
        <v>212</v>
      </c>
      <c r="C109" s="40"/>
      <c r="D109" s="43" t="s">
        <v>213</v>
      </c>
      <c r="E109" s="44"/>
      <c r="F109" s="45"/>
      <c r="G109" s="28" t="s">
        <v>27</v>
      </c>
      <c r="H109" s="28">
        <v>30</v>
      </c>
      <c r="I109" s="26">
        <v>116</v>
      </c>
      <c r="J109" s="7">
        <f t="shared" si="5"/>
        <v>3480</v>
      </c>
      <c r="K109" s="30" t="s">
        <v>15</v>
      </c>
    </row>
    <row r="110" ht="41" customHeight="1" spans="1:11">
      <c r="A110" s="23" t="s">
        <v>214</v>
      </c>
      <c r="B110" s="46"/>
      <c r="C110" s="24"/>
      <c r="D110" s="47" t="s">
        <v>215</v>
      </c>
      <c r="E110" s="48"/>
      <c r="F110" s="48"/>
      <c r="G110" s="49"/>
      <c r="H110" s="47" t="s">
        <v>216</v>
      </c>
      <c r="I110" s="50"/>
      <c r="J110" s="50"/>
      <c r="K110" s="51"/>
    </row>
  </sheetData>
  <mergeCells count="162">
    <mergeCell ref="A1:K1"/>
    <mergeCell ref="D2:E2"/>
    <mergeCell ref="D3:E3"/>
    <mergeCell ref="D4:E4"/>
    <mergeCell ref="D5:E5"/>
    <mergeCell ref="D23:E23"/>
    <mergeCell ref="D24:E24"/>
    <mergeCell ref="D25:E25"/>
    <mergeCell ref="D26:E26"/>
    <mergeCell ref="D27:E27"/>
    <mergeCell ref="D28:E28"/>
    <mergeCell ref="D29:E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C54:D54"/>
    <mergeCell ref="E54:F54"/>
    <mergeCell ref="C55:D55"/>
    <mergeCell ref="E55:F55"/>
    <mergeCell ref="C56:D56"/>
    <mergeCell ref="E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  <mergeCell ref="D72:F72"/>
    <mergeCell ref="D73:F73"/>
    <mergeCell ref="D74:F74"/>
    <mergeCell ref="D75:F75"/>
    <mergeCell ref="D76:F76"/>
    <mergeCell ref="D77:F77"/>
    <mergeCell ref="D78:F78"/>
    <mergeCell ref="D79:F79"/>
    <mergeCell ref="D80:F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D107:F107"/>
    <mergeCell ref="D108:F108"/>
    <mergeCell ref="D109:F109"/>
    <mergeCell ref="A110:C110"/>
    <mergeCell ref="D110:G110"/>
    <mergeCell ref="H110:K110"/>
    <mergeCell ref="A3:A4"/>
    <mergeCell ref="A6:A7"/>
    <mergeCell ref="A8:A9"/>
    <mergeCell ref="A10:A13"/>
    <mergeCell ref="A14:A15"/>
    <mergeCell ref="A16:A18"/>
    <mergeCell ref="A19:A20"/>
    <mergeCell ref="A21:A22"/>
    <mergeCell ref="A23:A24"/>
    <mergeCell ref="A30:A31"/>
    <mergeCell ref="A49:A50"/>
    <mergeCell ref="A52:A53"/>
    <mergeCell ref="A55:A56"/>
    <mergeCell ref="A57:A59"/>
    <mergeCell ref="A62:A63"/>
    <mergeCell ref="A64:A65"/>
    <mergeCell ref="A66:A67"/>
    <mergeCell ref="A68:A69"/>
    <mergeCell ref="B3:B4"/>
    <mergeCell ref="B6:B7"/>
    <mergeCell ref="B8:B9"/>
    <mergeCell ref="B10:B13"/>
    <mergeCell ref="B14:B15"/>
    <mergeCell ref="B16:B18"/>
    <mergeCell ref="B19:B20"/>
    <mergeCell ref="B21:B22"/>
    <mergeCell ref="B23:B24"/>
    <mergeCell ref="B30:B31"/>
    <mergeCell ref="B49:B50"/>
    <mergeCell ref="B52:B53"/>
    <mergeCell ref="B55:B56"/>
    <mergeCell ref="B57:B59"/>
    <mergeCell ref="B62:B63"/>
    <mergeCell ref="B64:B65"/>
    <mergeCell ref="B66:B67"/>
    <mergeCell ref="B68:B69"/>
    <mergeCell ref="C6:C7"/>
    <mergeCell ref="C8:C9"/>
    <mergeCell ref="C10:C13"/>
    <mergeCell ref="C14:C15"/>
    <mergeCell ref="C16:C18"/>
    <mergeCell ref="C19:C20"/>
    <mergeCell ref="C21:C22"/>
    <mergeCell ref="C23:C24"/>
    <mergeCell ref="C30:C31"/>
    <mergeCell ref="C49:C50"/>
    <mergeCell ref="C57:C59"/>
    <mergeCell ref="C62:C63"/>
    <mergeCell ref="C64:C65"/>
    <mergeCell ref="C66:C67"/>
    <mergeCell ref="C68:C69"/>
    <mergeCell ref="F16:F17"/>
    <mergeCell ref="G16:G17"/>
    <mergeCell ref="H16:H17"/>
    <mergeCell ref="I16:I17"/>
    <mergeCell ref="J16:J17"/>
    <mergeCell ref="K16:K17"/>
    <mergeCell ref="D16:E18"/>
    <mergeCell ref="D8:E9"/>
    <mergeCell ref="D14:E15"/>
    <mergeCell ref="D6:E7"/>
    <mergeCell ref="D10:E13"/>
    <mergeCell ref="D19:E20"/>
    <mergeCell ref="D21:E22"/>
  </mergeCells>
  <pageMargins left="0.75" right="0.75" top="1" bottom="1" header="0.511805555555556" footer="0.51180555555555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2015-12-10T06:01:00Z</dcterms:created>
  <dcterms:modified xsi:type="dcterms:W3CDTF">2017-07-28T07:10:30Z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